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H:\Zwischenspeicher\080-26-00070 VGV GLG TGA\Veröffentlichung\"/>
    </mc:Choice>
  </mc:AlternateContent>
  <xr:revisionPtr revIDLastSave="0" documentId="13_ncr:1_{3D74A4DC-2664-402E-87E0-2BC6F1203C36}" xr6:coauthVersionLast="47" xr6:coauthVersionMax="47" xr10:uidLastSave="{00000000-0000-0000-0000-000000000000}"/>
  <workbookProtection workbookAlgorithmName="SHA-512" workbookHashValue="NDDhymU1+Ark8oMoJkE4YWWwwPHl+gTSCAHpW6/+di8N+nkyRmG6yJpaU83n16QB+Zp+ni5ADSiIJ1BC4NwWrw==" workbookSaltValue="mAl56XXEipsVYsihE3KCMQ==" workbookSpinCount="100000" lockStructure="1"/>
  <bookViews>
    <workbookView xWindow="-120" yWindow="-120" windowWidth="29040" windowHeight="17520" tabRatio="917" activeTab="1" xr2:uid="{00000000-000D-0000-FFFF-FFFF00000000}"/>
  </bookViews>
  <sheets>
    <sheet name="Hinweise" sheetId="20" r:id="rId1"/>
    <sheet name="Honorarzusammenstellung" sheetId="3" r:id="rId2"/>
    <sheet name="Honorarbasis (Hb) 1.1" sheetId="1" r:id="rId3"/>
    <sheet name=" Honorarermittlung (H) 1.1" sheetId="2" r:id="rId4"/>
    <sheet name="Hb1.2" sheetId="4" r:id="rId5"/>
    <sheet name="H1.2" sheetId="6" r:id="rId6"/>
    <sheet name="Hb1.3" sheetId="5" r:id="rId7"/>
    <sheet name="H1.3" sheetId="7" r:id="rId8"/>
    <sheet name="Hb1.4" sheetId="9" r:id="rId9"/>
    <sheet name="H1.4" sheetId="14" r:id="rId10"/>
    <sheet name="Hb1.5" sheetId="10" r:id="rId11"/>
    <sheet name="H1.5" sheetId="15" r:id="rId12"/>
    <sheet name="Hb1.6" sheetId="11" r:id="rId13"/>
    <sheet name="H1.6" sheetId="16" r:id="rId14"/>
    <sheet name="Hb1.7" sheetId="12" r:id="rId15"/>
    <sheet name="H1.7" sheetId="17" r:id="rId16"/>
    <sheet name="Hb1.8" sheetId="13" r:id="rId17"/>
    <sheet name="H1.8" sheetId="18" r:id="rId18"/>
    <sheet name="HTafel" sheetId="19" r:id="rId19"/>
  </sheets>
  <definedNames>
    <definedName name="_xlnm.Print_Area" localSheetId="3">' Honorarermittlung (H) 1.1'!$A$1:$G$66</definedName>
    <definedName name="_xlnm.Print_Area" localSheetId="5">'H1.2'!$A$1:$G$66</definedName>
    <definedName name="_xlnm.Print_Area" localSheetId="7">'H1.3'!$A$1:$G$66</definedName>
    <definedName name="_xlnm.Print_Area" localSheetId="9">'H1.4'!$A$1:$G$66</definedName>
    <definedName name="_xlnm.Print_Area" localSheetId="11">'H1.5'!$A$1:$G$66</definedName>
    <definedName name="_xlnm.Print_Area" localSheetId="13">'H1.6'!$A$1:$G$66</definedName>
    <definedName name="_xlnm.Print_Area" localSheetId="15">'H1.7'!$A$1:$G$66</definedName>
    <definedName name="_xlnm.Print_Area" localSheetId="17">'H1.8'!$A$1:$G$66</definedName>
    <definedName name="_xlnm.Print_Area" localSheetId="4">'Hb1.2'!$A$1:$F$69</definedName>
    <definedName name="_xlnm.Print_Area" localSheetId="6">'Hb1.3'!$A$1:$F$69</definedName>
    <definedName name="_xlnm.Print_Area" localSheetId="8">'Hb1.4'!$A$1:$F$69</definedName>
    <definedName name="_xlnm.Print_Area" localSheetId="10">'Hb1.5'!$A$1:$F$69</definedName>
    <definedName name="_xlnm.Print_Area" localSheetId="12">'Hb1.6'!$A$1:$F$69</definedName>
    <definedName name="_xlnm.Print_Area" localSheetId="14">'Hb1.7'!$A$1:$F$69</definedName>
    <definedName name="_xlnm.Print_Area" localSheetId="16">'Hb1.8'!$A$1:$F$69</definedName>
    <definedName name="_xlnm.Print_Area" localSheetId="2">'Honorarbasis (Hb) 1.1'!$A$1:$F$69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9" i="18" l="1"/>
  <c r="F41" i="18"/>
  <c r="F26" i="18"/>
  <c r="F18" i="18"/>
  <c r="F49" i="17"/>
  <c r="F41" i="17"/>
  <c r="F34" i="17"/>
  <c r="F26" i="17"/>
  <c r="F18" i="17"/>
  <c r="F49" i="16"/>
  <c r="F41" i="16"/>
  <c r="F18" i="16"/>
  <c r="F26" i="16"/>
  <c r="F49" i="15" l="1"/>
  <c r="F41" i="15"/>
  <c r="F34" i="15"/>
  <c r="F26" i="15"/>
  <c r="F18" i="15"/>
  <c r="F49" i="14"/>
  <c r="F41" i="14"/>
  <c r="F34" i="14"/>
  <c r="F26" i="14"/>
  <c r="F18" i="14"/>
  <c r="F49" i="7"/>
  <c r="F41" i="7"/>
  <c r="F34" i="7"/>
  <c r="F26" i="7"/>
  <c r="F18" i="7"/>
  <c r="F49" i="6"/>
  <c r="F41" i="6"/>
  <c r="F34" i="6"/>
  <c r="F26" i="6"/>
  <c r="F18" i="6"/>
  <c r="F49" i="2"/>
  <c r="F41" i="2"/>
  <c r="F34" i="2"/>
  <c r="F26" i="2"/>
  <c r="F18" i="2"/>
  <c r="R53" i="13" l="1"/>
  <c r="S53" i="13" s="1"/>
  <c r="L53" i="13"/>
  <c r="E53" i="13" s="1"/>
  <c r="K53" i="13"/>
  <c r="R52" i="13"/>
  <c r="S52" i="13" s="1"/>
  <c r="F52" i="13" s="1"/>
  <c r="K52" i="13"/>
  <c r="L52" i="13" s="1"/>
  <c r="R51" i="13"/>
  <c r="S51" i="13" s="1"/>
  <c r="K51" i="13"/>
  <c r="L51" i="13" s="1"/>
  <c r="E51" i="13" s="1"/>
  <c r="R50" i="13"/>
  <c r="S50" i="13" s="1"/>
  <c r="F50" i="13" s="1"/>
  <c r="K50" i="13"/>
  <c r="L50" i="13" s="1"/>
  <c r="R49" i="13"/>
  <c r="S49" i="13" s="1"/>
  <c r="K49" i="13"/>
  <c r="L49" i="13" s="1"/>
  <c r="E49" i="13" s="1"/>
  <c r="R48" i="13"/>
  <c r="S48" i="13" s="1"/>
  <c r="F48" i="13" s="1"/>
  <c r="K48" i="13"/>
  <c r="L48" i="13" s="1"/>
  <c r="R47" i="13"/>
  <c r="S47" i="13" s="1"/>
  <c r="K47" i="13"/>
  <c r="L47" i="13" s="1"/>
  <c r="E47" i="13" s="1"/>
  <c r="R46" i="13"/>
  <c r="S46" i="13" s="1"/>
  <c r="K46" i="13"/>
  <c r="L46" i="13" s="1"/>
  <c r="F46" i="13"/>
  <c r="R45" i="13"/>
  <c r="S45" i="13" s="1"/>
  <c r="K45" i="13"/>
  <c r="L45" i="13" s="1"/>
  <c r="E45" i="13" s="1"/>
  <c r="R42" i="13"/>
  <c r="S42" i="13" s="1"/>
  <c r="L42" i="13"/>
  <c r="E42" i="13" s="1"/>
  <c r="K42" i="13"/>
  <c r="R41" i="13"/>
  <c r="S41" i="13" s="1"/>
  <c r="F41" i="13" s="1"/>
  <c r="K41" i="13"/>
  <c r="L41" i="13" s="1"/>
  <c r="R40" i="13"/>
  <c r="S40" i="13" s="1"/>
  <c r="K40" i="13"/>
  <c r="L40" i="13" s="1"/>
  <c r="E40" i="13" s="1"/>
  <c r="R39" i="13"/>
  <c r="S39" i="13" s="1"/>
  <c r="K39" i="13"/>
  <c r="L39" i="13" s="1"/>
  <c r="R38" i="13"/>
  <c r="S38" i="13" s="1"/>
  <c r="K38" i="13"/>
  <c r="L38" i="13" s="1"/>
  <c r="E38" i="13" s="1"/>
  <c r="R37" i="13"/>
  <c r="S37" i="13" s="1"/>
  <c r="F37" i="13" s="1"/>
  <c r="K37" i="13"/>
  <c r="L37" i="13" s="1"/>
  <c r="R36" i="13"/>
  <c r="S36" i="13" s="1"/>
  <c r="K36" i="13"/>
  <c r="L36" i="13" s="1"/>
  <c r="E36" i="13" s="1"/>
  <c r="R35" i="13"/>
  <c r="S35" i="13" s="1"/>
  <c r="K35" i="13"/>
  <c r="L35" i="13" s="1"/>
  <c r="F35" i="13"/>
  <c r="R34" i="13"/>
  <c r="S34" i="13" s="1"/>
  <c r="L34" i="13"/>
  <c r="E34" i="13" s="1"/>
  <c r="K34" i="13"/>
  <c r="R31" i="13"/>
  <c r="S31" i="13" s="1"/>
  <c r="K31" i="13"/>
  <c r="L31" i="13" s="1"/>
  <c r="E31" i="13" s="1"/>
  <c r="R30" i="13"/>
  <c r="S30" i="13" s="1"/>
  <c r="K30" i="13"/>
  <c r="L30" i="13" s="1"/>
  <c r="F30" i="13"/>
  <c r="R29" i="13"/>
  <c r="S29" i="13" s="1"/>
  <c r="L29" i="13"/>
  <c r="E29" i="13" s="1"/>
  <c r="K29" i="13"/>
  <c r="S28" i="13"/>
  <c r="F28" i="13" s="1"/>
  <c r="R28" i="13"/>
  <c r="K28" i="13"/>
  <c r="L28" i="13" s="1"/>
  <c r="R27" i="13"/>
  <c r="S27" i="13" s="1"/>
  <c r="K27" i="13"/>
  <c r="L27" i="13" s="1"/>
  <c r="E27" i="13" s="1"/>
  <c r="R26" i="13"/>
  <c r="S26" i="13" s="1"/>
  <c r="K26" i="13"/>
  <c r="L26" i="13" s="1"/>
  <c r="R25" i="13"/>
  <c r="S25" i="13" s="1"/>
  <c r="K25" i="13"/>
  <c r="L25" i="13" s="1"/>
  <c r="E25" i="13" s="1"/>
  <c r="R24" i="13"/>
  <c r="S24" i="13" s="1"/>
  <c r="F24" i="13" s="1"/>
  <c r="K24" i="13"/>
  <c r="L24" i="13" s="1"/>
  <c r="R23" i="13"/>
  <c r="S23" i="13" s="1"/>
  <c r="K23" i="13"/>
  <c r="L23" i="13" s="1"/>
  <c r="E23" i="13" s="1"/>
  <c r="R53" i="12"/>
  <c r="S53" i="12" s="1"/>
  <c r="F53" i="12" s="1"/>
  <c r="K53" i="12"/>
  <c r="L53" i="12" s="1"/>
  <c r="E53" i="12" s="1"/>
  <c r="R52" i="12"/>
  <c r="S52" i="12" s="1"/>
  <c r="K52" i="12"/>
  <c r="L52" i="12" s="1"/>
  <c r="F52" i="12"/>
  <c r="R51" i="12"/>
  <c r="S51" i="12" s="1"/>
  <c r="L51" i="12"/>
  <c r="E51" i="12" s="1"/>
  <c r="K51" i="12"/>
  <c r="S50" i="12"/>
  <c r="F50" i="12" s="1"/>
  <c r="R50" i="12"/>
  <c r="K50" i="12"/>
  <c r="L50" i="12" s="1"/>
  <c r="R49" i="12"/>
  <c r="S49" i="12" s="1"/>
  <c r="K49" i="12"/>
  <c r="L49" i="12" s="1"/>
  <c r="E49" i="12" s="1"/>
  <c r="R48" i="12"/>
  <c r="S48" i="12" s="1"/>
  <c r="K48" i="12"/>
  <c r="L48" i="12" s="1"/>
  <c r="R47" i="12"/>
  <c r="S47" i="12" s="1"/>
  <c r="K47" i="12"/>
  <c r="L47" i="12" s="1"/>
  <c r="E47" i="12" s="1"/>
  <c r="R46" i="12"/>
  <c r="S46" i="12" s="1"/>
  <c r="F46" i="12" s="1"/>
  <c r="K46" i="12"/>
  <c r="L46" i="12" s="1"/>
  <c r="R45" i="12"/>
  <c r="S45" i="12" s="1"/>
  <c r="K45" i="12"/>
  <c r="L45" i="12" s="1"/>
  <c r="E45" i="12" s="1"/>
  <c r="R42" i="12"/>
  <c r="S42" i="12" s="1"/>
  <c r="K42" i="12"/>
  <c r="L42" i="12" s="1"/>
  <c r="E42" i="12" s="1"/>
  <c r="R41" i="12"/>
  <c r="S41" i="12" s="1"/>
  <c r="F41" i="12" s="1"/>
  <c r="K41" i="12"/>
  <c r="L41" i="12" s="1"/>
  <c r="R40" i="12"/>
  <c r="S40" i="12" s="1"/>
  <c r="K40" i="12"/>
  <c r="L40" i="12" s="1"/>
  <c r="E40" i="12" s="1"/>
  <c r="R39" i="12"/>
  <c r="S39" i="12" s="1"/>
  <c r="K39" i="12"/>
  <c r="L39" i="12" s="1"/>
  <c r="R38" i="12"/>
  <c r="S38" i="12" s="1"/>
  <c r="L38" i="12"/>
  <c r="E38" i="12" s="1"/>
  <c r="K38" i="12"/>
  <c r="S37" i="12"/>
  <c r="F37" i="12" s="1"/>
  <c r="R37" i="12"/>
  <c r="K37" i="12"/>
  <c r="L37" i="12" s="1"/>
  <c r="R36" i="12"/>
  <c r="S36" i="12" s="1"/>
  <c r="K36" i="12"/>
  <c r="L36" i="12" s="1"/>
  <c r="E36" i="12" s="1"/>
  <c r="R35" i="12"/>
  <c r="S35" i="12" s="1"/>
  <c r="K35" i="12"/>
  <c r="L35" i="12" s="1"/>
  <c r="R34" i="12"/>
  <c r="S34" i="12" s="1"/>
  <c r="K34" i="12"/>
  <c r="L34" i="12" s="1"/>
  <c r="E34" i="12" s="1"/>
  <c r="R31" i="12"/>
  <c r="S31" i="12" s="1"/>
  <c r="K31" i="12"/>
  <c r="L31" i="12" s="1"/>
  <c r="E31" i="12" s="1"/>
  <c r="R30" i="12"/>
  <c r="S30" i="12" s="1"/>
  <c r="K30" i="12"/>
  <c r="L30" i="12" s="1"/>
  <c r="R29" i="12"/>
  <c r="S29" i="12" s="1"/>
  <c r="K29" i="12"/>
  <c r="L29" i="12" s="1"/>
  <c r="E29" i="12" s="1"/>
  <c r="R28" i="12"/>
  <c r="S28" i="12" s="1"/>
  <c r="F28" i="12" s="1"/>
  <c r="K28" i="12"/>
  <c r="L28" i="12" s="1"/>
  <c r="R27" i="12"/>
  <c r="S27" i="12" s="1"/>
  <c r="K27" i="12"/>
  <c r="L27" i="12" s="1"/>
  <c r="E27" i="12" s="1"/>
  <c r="R26" i="12"/>
  <c r="S26" i="12" s="1"/>
  <c r="K26" i="12"/>
  <c r="L26" i="12" s="1"/>
  <c r="R25" i="12"/>
  <c r="S25" i="12" s="1"/>
  <c r="K25" i="12"/>
  <c r="L25" i="12" s="1"/>
  <c r="E25" i="12" s="1"/>
  <c r="S24" i="12"/>
  <c r="F24" i="12" s="1"/>
  <c r="R24" i="12"/>
  <c r="K24" i="12"/>
  <c r="L24" i="12" s="1"/>
  <c r="R23" i="12"/>
  <c r="S23" i="12" s="1"/>
  <c r="K23" i="12"/>
  <c r="L23" i="12" s="1"/>
  <c r="E23" i="12" s="1"/>
  <c r="R53" i="11"/>
  <c r="S53" i="11" s="1"/>
  <c r="F53" i="11" s="1"/>
  <c r="K53" i="11"/>
  <c r="L53" i="11" s="1"/>
  <c r="E53" i="11" s="1"/>
  <c r="R52" i="11"/>
  <c r="K52" i="11"/>
  <c r="S51" i="11"/>
  <c r="R51" i="11"/>
  <c r="K51" i="11"/>
  <c r="L51" i="11" s="1"/>
  <c r="E51" i="11" s="1"/>
  <c r="F51" i="11"/>
  <c r="R50" i="11"/>
  <c r="K50" i="11"/>
  <c r="R49" i="11"/>
  <c r="S49" i="11" s="1"/>
  <c r="F49" i="11" s="1"/>
  <c r="K49" i="11"/>
  <c r="L49" i="11" s="1"/>
  <c r="E49" i="11" s="1"/>
  <c r="R48" i="11"/>
  <c r="K48" i="11"/>
  <c r="S47" i="11"/>
  <c r="F47" i="11" s="1"/>
  <c r="R47" i="11"/>
  <c r="L47" i="11"/>
  <c r="E47" i="11" s="1"/>
  <c r="K47" i="11"/>
  <c r="R46" i="11"/>
  <c r="K46" i="11"/>
  <c r="R45" i="11"/>
  <c r="S45" i="11" s="1"/>
  <c r="K45" i="11"/>
  <c r="L45" i="11" s="1"/>
  <c r="E45" i="11" s="1"/>
  <c r="R42" i="11"/>
  <c r="K42" i="11"/>
  <c r="L42" i="11" s="1"/>
  <c r="E42" i="11" s="1"/>
  <c r="R41" i="11"/>
  <c r="S41" i="11" s="1"/>
  <c r="F41" i="11" s="1"/>
  <c r="K41" i="11"/>
  <c r="L41" i="11" s="1"/>
  <c r="R40" i="11"/>
  <c r="K40" i="11"/>
  <c r="L40" i="11" s="1"/>
  <c r="E40" i="11" s="1"/>
  <c r="S39" i="11"/>
  <c r="R39" i="11"/>
  <c r="K39" i="11"/>
  <c r="L39" i="11" s="1"/>
  <c r="F39" i="11"/>
  <c r="R38" i="11"/>
  <c r="K38" i="11"/>
  <c r="L38" i="11" s="1"/>
  <c r="E38" i="11" s="1"/>
  <c r="R37" i="11"/>
  <c r="S37" i="11" s="1"/>
  <c r="F37" i="11" s="1"/>
  <c r="K37" i="11"/>
  <c r="L37" i="11" s="1"/>
  <c r="R36" i="11"/>
  <c r="S36" i="11" s="1"/>
  <c r="F36" i="11" s="1"/>
  <c r="K36" i="11"/>
  <c r="L36" i="11" s="1"/>
  <c r="E36" i="11" s="1"/>
  <c r="R35" i="11"/>
  <c r="K35" i="11"/>
  <c r="S34" i="11"/>
  <c r="R34" i="11"/>
  <c r="K34" i="11"/>
  <c r="L34" i="11" s="1"/>
  <c r="E34" i="11" s="1"/>
  <c r="F34" i="11"/>
  <c r="R31" i="11"/>
  <c r="K31" i="11"/>
  <c r="L31" i="11" s="1"/>
  <c r="E31" i="11" s="1"/>
  <c r="R30" i="11"/>
  <c r="S30" i="11" s="1"/>
  <c r="F30" i="11" s="1"/>
  <c r="K30" i="11"/>
  <c r="L30" i="11" s="1"/>
  <c r="R29" i="11"/>
  <c r="S29" i="11" s="1"/>
  <c r="F29" i="11" s="1"/>
  <c r="K29" i="11"/>
  <c r="L29" i="11" s="1"/>
  <c r="E29" i="11" s="1"/>
  <c r="R28" i="11"/>
  <c r="K28" i="11"/>
  <c r="S27" i="11"/>
  <c r="F27" i="11" s="1"/>
  <c r="R27" i="11"/>
  <c r="K27" i="11"/>
  <c r="L27" i="11" s="1"/>
  <c r="E27" i="11" s="1"/>
  <c r="S26" i="11"/>
  <c r="R26" i="11"/>
  <c r="F26" i="11" s="1"/>
  <c r="L26" i="11"/>
  <c r="K26" i="11"/>
  <c r="R25" i="11"/>
  <c r="S25" i="11" s="1"/>
  <c r="F25" i="11" s="1"/>
  <c r="K25" i="11"/>
  <c r="L25" i="11" s="1"/>
  <c r="E25" i="11" s="1"/>
  <c r="R24" i="11"/>
  <c r="K24" i="11"/>
  <c r="R23" i="11"/>
  <c r="S23" i="11" s="1"/>
  <c r="F23" i="11" s="1"/>
  <c r="K23" i="11"/>
  <c r="L23" i="11" s="1"/>
  <c r="E23" i="11" s="1"/>
  <c r="R53" i="10"/>
  <c r="S53" i="10" s="1"/>
  <c r="K53" i="10"/>
  <c r="L53" i="10" s="1"/>
  <c r="E53" i="10" s="1"/>
  <c r="R52" i="10"/>
  <c r="S52" i="10" s="1"/>
  <c r="K52" i="10"/>
  <c r="L52" i="10" s="1"/>
  <c r="F52" i="10"/>
  <c r="R51" i="10"/>
  <c r="S51" i="10" s="1"/>
  <c r="K51" i="10"/>
  <c r="L51" i="10" s="1"/>
  <c r="E51" i="10" s="1"/>
  <c r="R50" i="10"/>
  <c r="S50" i="10" s="1"/>
  <c r="F50" i="10" s="1"/>
  <c r="K50" i="10"/>
  <c r="L50" i="10" s="1"/>
  <c r="R49" i="10"/>
  <c r="S49" i="10" s="1"/>
  <c r="K49" i="10"/>
  <c r="L49" i="10" s="1"/>
  <c r="E49" i="10" s="1"/>
  <c r="R48" i="10"/>
  <c r="S48" i="10" s="1"/>
  <c r="F48" i="10" s="1"/>
  <c r="K48" i="10"/>
  <c r="L48" i="10" s="1"/>
  <c r="R47" i="10"/>
  <c r="S47" i="10" s="1"/>
  <c r="K47" i="10"/>
  <c r="L47" i="10" s="1"/>
  <c r="E47" i="10" s="1"/>
  <c r="R46" i="10"/>
  <c r="S46" i="10" s="1"/>
  <c r="F46" i="10" s="1"/>
  <c r="K46" i="10"/>
  <c r="L46" i="10" s="1"/>
  <c r="R45" i="10"/>
  <c r="S45" i="10" s="1"/>
  <c r="K45" i="10"/>
  <c r="L45" i="10" s="1"/>
  <c r="E45" i="10" s="1"/>
  <c r="R42" i="10"/>
  <c r="S42" i="10" s="1"/>
  <c r="K42" i="10"/>
  <c r="L42" i="10" s="1"/>
  <c r="E42" i="10" s="1"/>
  <c r="R41" i="10"/>
  <c r="S41" i="10" s="1"/>
  <c r="F41" i="10" s="1"/>
  <c r="K41" i="10"/>
  <c r="L41" i="10" s="1"/>
  <c r="R40" i="10"/>
  <c r="S40" i="10" s="1"/>
  <c r="K40" i="10"/>
  <c r="L40" i="10" s="1"/>
  <c r="E40" i="10" s="1"/>
  <c r="R39" i="10"/>
  <c r="S39" i="10" s="1"/>
  <c r="F39" i="10" s="1"/>
  <c r="K39" i="10"/>
  <c r="L39" i="10" s="1"/>
  <c r="R38" i="10"/>
  <c r="S38" i="10" s="1"/>
  <c r="K38" i="10"/>
  <c r="L38" i="10" s="1"/>
  <c r="E38" i="10" s="1"/>
  <c r="R37" i="10"/>
  <c r="S37" i="10" s="1"/>
  <c r="F37" i="10" s="1"/>
  <c r="K37" i="10"/>
  <c r="L37" i="10" s="1"/>
  <c r="R36" i="10"/>
  <c r="S36" i="10" s="1"/>
  <c r="K36" i="10"/>
  <c r="L36" i="10" s="1"/>
  <c r="E36" i="10" s="1"/>
  <c r="R35" i="10"/>
  <c r="S35" i="10" s="1"/>
  <c r="F35" i="10" s="1"/>
  <c r="K35" i="10"/>
  <c r="L35" i="10" s="1"/>
  <c r="R34" i="10"/>
  <c r="S34" i="10" s="1"/>
  <c r="K34" i="10"/>
  <c r="L34" i="10" s="1"/>
  <c r="E34" i="10" s="1"/>
  <c r="R31" i="10"/>
  <c r="S31" i="10" s="1"/>
  <c r="K31" i="10"/>
  <c r="L31" i="10" s="1"/>
  <c r="E31" i="10" s="1"/>
  <c r="R30" i="10"/>
  <c r="S30" i="10" s="1"/>
  <c r="F30" i="10" s="1"/>
  <c r="K30" i="10"/>
  <c r="L30" i="10" s="1"/>
  <c r="R29" i="10"/>
  <c r="S29" i="10" s="1"/>
  <c r="K29" i="10"/>
  <c r="L29" i="10" s="1"/>
  <c r="E29" i="10" s="1"/>
  <c r="S28" i="10"/>
  <c r="F28" i="10" s="1"/>
  <c r="R28" i="10"/>
  <c r="K28" i="10"/>
  <c r="L28" i="10" s="1"/>
  <c r="R27" i="10"/>
  <c r="S27" i="10" s="1"/>
  <c r="K27" i="10"/>
  <c r="L27" i="10" s="1"/>
  <c r="E27" i="10" s="1"/>
  <c r="R26" i="10"/>
  <c r="S26" i="10" s="1"/>
  <c r="F26" i="10" s="1"/>
  <c r="K26" i="10"/>
  <c r="L26" i="10" s="1"/>
  <c r="R25" i="10"/>
  <c r="S25" i="10" s="1"/>
  <c r="L25" i="10"/>
  <c r="E25" i="10" s="1"/>
  <c r="K25" i="10"/>
  <c r="S24" i="10"/>
  <c r="F24" i="10" s="1"/>
  <c r="R24" i="10"/>
  <c r="K24" i="10"/>
  <c r="L24" i="10" s="1"/>
  <c r="R23" i="10"/>
  <c r="S23" i="10" s="1"/>
  <c r="K23" i="10"/>
  <c r="L23" i="10" s="1"/>
  <c r="E23" i="10" s="1"/>
  <c r="R53" i="9"/>
  <c r="K53" i="9"/>
  <c r="L53" i="9" s="1"/>
  <c r="E53" i="9" s="1"/>
  <c r="R52" i="9"/>
  <c r="S52" i="9" s="1"/>
  <c r="K52" i="9"/>
  <c r="R51" i="9"/>
  <c r="S51" i="9" s="1"/>
  <c r="L51" i="9"/>
  <c r="E51" i="9" s="1"/>
  <c r="K51" i="9"/>
  <c r="R50" i="9"/>
  <c r="S50" i="9" s="1"/>
  <c r="K50" i="9"/>
  <c r="R49" i="9"/>
  <c r="S49" i="9" s="1"/>
  <c r="F49" i="9" s="1"/>
  <c r="K49" i="9"/>
  <c r="L49" i="9" s="1"/>
  <c r="E49" i="9" s="1"/>
  <c r="R48" i="9"/>
  <c r="S48" i="9" s="1"/>
  <c r="K48" i="9"/>
  <c r="S47" i="9"/>
  <c r="R47" i="9"/>
  <c r="K47" i="9"/>
  <c r="L47" i="9" s="1"/>
  <c r="E47" i="9" s="1"/>
  <c r="F47" i="9"/>
  <c r="R46" i="9"/>
  <c r="S46" i="9" s="1"/>
  <c r="K46" i="9"/>
  <c r="R45" i="9"/>
  <c r="S45" i="9" s="1"/>
  <c r="K45" i="9"/>
  <c r="L45" i="9" s="1"/>
  <c r="E45" i="9" s="1"/>
  <c r="R42" i="9"/>
  <c r="S42" i="9" s="1"/>
  <c r="K42" i="9"/>
  <c r="L42" i="9" s="1"/>
  <c r="E42" i="9" s="1"/>
  <c r="R41" i="9"/>
  <c r="K41" i="9"/>
  <c r="L41" i="9" s="1"/>
  <c r="R40" i="9"/>
  <c r="S40" i="9" s="1"/>
  <c r="K40" i="9"/>
  <c r="L40" i="9" s="1"/>
  <c r="E40" i="9" s="1"/>
  <c r="R39" i="9"/>
  <c r="S39" i="9" s="1"/>
  <c r="L39" i="9"/>
  <c r="K39" i="9"/>
  <c r="R38" i="9"/>
  <c r="S38" i="9" s="1"/>
  <c r="K38" i="9"/>
  <c r="L38" i="9" s="1"/>
  <c r="E38" i="9" s="1"/>
  <c r="S37" i="9"/>
  <c r="R37" i="9"/>
  <c r="K37" i="9"/>
  <c r="L37" i="9" s="1"/>
  <c r="F37" i="9"/>
  <c r="R36" i="9"/>
  <c r="S36" i="9" s="1"/>
  <c r="K36" i="9"/>
  <c r="L36" i="9" s="1"/>
  <c r="E36" i="9" s="1"/>
  <c r="S35" i="9"/>
  <c r="R35" i="9"/>
  <c r="K35" i="9"/>
  <c r="L35" i="9" s="1"/>
  <c r="F35" i="9"/>
  <c r="R34" i="9"/>
  <c r="S34" i="9" s="1"/>
  <c r="K34" i="9"/>
  <c r="L34" i="9" s="1"/>
  <c r="E34" i="9" s="1"/>
  <c r="R31" i="9"/>
  <c r="S31" i="9" s="1"/>
  <c r="F31" i="9" s="1"/>
  <c r="L31" i="9"/>
  <c r="E31" i="9" s="1"/>
  <c r="K31" i="9"/>
  <c r="R30" i="9"/>
  <c r="S30" i="9" s="1"/>
  <c r="K30" i="9"/>
  <c r="S29" i="9"/>
  <c r="F29" i="9" s="1"/>
  <c r="R29" i="9"/>
  <c r="L29" i="9"/>
  <c r="E29" i="9" s="1"/>
  <c r="K29" i="9"/>
  <c r="R28" i="9"/>
  <c r="S28" i="9" s="1"/>
  <c r="L28" i="9"/>
  <c r="K28" i="9"/>
  <c r="R27" i="9"/>
  <c r="S27" i="9" s="1"/>
  <c r="F27" i="9" s="1"/>
  <c r="K27" i="9"/>
  <c r="L27" i="9" s="1"/>
  <c r="E27" i="9" s="1"/>
  <c r="R26" i="9"/>
  <c r="S26" i="9" s="1"/>
  <c r="F26" i="9" s="1"/>
  <c r="K26" i="9"/>
  <c r="R25" i="9"/>
  <c r="S25" i="9" s="1"/>
  <c r="K25" i="9"/>
  <c r="L25" i="9" s="1"/>
  <c r="E25" i="9" s="1"/>
  <c r="R24" i="9"/>
  <c r="K24" i="9"/>
  <c r="L24" i="9" s="1"/>
  <c r="R23" i="9"/>
  <c r="S23" i="9" s="1"/>
  <c r="F23" i="9" s="1"/>
  <c r="K23" i="9"/>
  <c r="L23" i="9" s="1"/>
  <c r="E23" i="9" s="1"/>
  <c r="R53" i="5"/>
  <c r="S53" i="5" s="1"/>
  <c r="K53" i="5"/>
  <c r="R52" i="5"/>
  <c r="K52" i="5"/>
  <c r="L52" i="5" s="1"/>
  <c r="E52" i="5" s="1"/>
  <c r="R51" i="5"/>
  <c r="S51" i="5" s="1"/>
  <c r="K51" i="5"/>
  <c r="R50" i="5"/>
  <c r="K50" i="5"/>
  <c r="L50" i="5" s="1"/>
  <c r="E50" i="5" s="1"/>
  <c r="R49" i="5"/>
  <c r="S49" i="5" s="1"/>
  <c r="K49" i="5"/>
  <c r="R48" i="5"/>
  <c r="K48" i="5"/>
  <c r="L48" i="5" s="1"/>
  <c r="E48" i="5" s="1"/>
  <c r="R47" i="5"/>
  <c r="S47" i="5" s="1"/>
  <c r="K47" i="5"/>
  <c r="R46" i="5"/>
  <c r="S46" i="5" s="1"/>
  <c r="K46" i="5"/>
  <c r="L46" i="5" s="1"/>
  <c r="E46" i="5" s="1"/>
  <c r="R45" i="5"/>
  <c r="S45" i="5" s="1"/>
  <c r="K45" i="5"/>
  <c r="R42" i="5"/>
  <c r="S42" i="5" s="1"/>
  <c r="K42" i="5"/>
  <c r="R41" i="5"/>
  <c r="S41" i="5" s="1"/>
  <c r="K41" i="5"/>
  <c r="L41" i="5" s="1"/>
  <c r="E41" i="5" s="1"/>
  <c r="R40" i="5"/>
  <c r="S40" i="5" s="1"/>
  <c r="K40" i="5"/>
  <c r="R39" i="5"/>
  <c r="S39" i="5" s="1"/>
  <c r="K39" i="5"/>
  <c r="L39" i="5" s="1"/>
  <c r="E39" i="5" s="1"/>
  <c r="R38" i="5"/>
  <c r="S38" i="5" s="1"/>
  <c r="K38" i="5"/>
  <c r="R37" i="5"/>
  <c r="S37" i="5" s="1"/>
  <c r="K37" i="5"/>
  <c r="L37" i="5" s="1"/>
  <c r="E37" i="5" s="1"/>
  <c r="R36" i="5"/>
  <c r="S36" i="5" s="1"/>
  <c r="K36" i="5"/>
  <c r="L36" i="5" s="1"/>
  <c r="R35" i="5"/>
  <c r="S35" i="5" s="1"/>
  <c r="K35" i="5"/>
  <c r="L35" i="5" s="1"/>
  <c r="E35" i="5" s="1"/>
  <c r="R34" i="5"/>
  <c r="S34" i="5" s="1"/>
  <c r="K34" i="5"/>
  <c r="R31" i="5"/>
  <c r="S31" i="5" s="1"/>
  <c r="K31" i="5"/>
  <c r="R30" i="5"/>
  <c r="S30" i="5" s="1"/>
  <c r="K30" i="5"/>
  <c r="L30" i="5" s="1"/>
  <c r="E30" i="5" s="1"/>
  <c r="R29" i="5"/>
  <c r="S29" i="5" s="1"/>
  <c r="K29" i="5"/>
  <c r="R28" i="5"/>
  <c r="K28" i="5"/>
  <c r="L28" i="5" s="1"/>
  <c r="E28" i="5" s="1"/>
  <c r="R27" i="5"/>
  <c r="S27" i="5" s="1"/>
  <c r="K27" i="5"/>
  <c r="R26" i="5"/>
  <c r="K26" i="5"/>
  <c r="L26" i="5" s="1"/>
  <c r="E26" i="5" s="1"/>
  <c r="R25" i="5"/>
  <c r="S25" i="5" s="1"/>
  <c r="K25" i="5"/>
  <c r="R24" i="5"/>
  <c r="K24" i="5"/>
  <c r="L24" i="5" s="1"/>
  <c r="E24" i="5" s="1"/>
  <c r="R23" i="5"/>
  <c r="S23" i="5" s="1"/>
  <c r="K23" i="5"/>
  <c r="S41" i="9" l="1"/>
  <c r="F41" i="9" s="1"/>
  <c r="F28" i="9"/>
  <c r="F39" i="9"/>
  <c r="F51" i="9"/>
  <c r="S24" i="9"/>
  <c r="F24" i="9" s="1"/>
  <c r="F32" i="9" s="1"/>
  <c r="F30" i="12"/>
  <c r="F35" i="12"/>
  <c r="F39" i="12"/>
  <c r="S53" i="9"/>
  <c r="F53" i="9" s="1"/>
  <c r="F39" i="13"/>
  <c r="F26" i="12"/>
  <c r="F48" i="12"/>
  <c r="F26" i="13"/>
  <c r="L24" i="11"/>
  <c r="E24" i="11" s="1"/>
  <c r="S28" i="11"/>
  <c r="F28" i="11" s="1"/>
  <c r="S35" i="11"/>
  <c r="F35" i="11" s="1"/>
  <c r="S40" i="11"/>
  <c r="F40" i="11" s="1"/>
  <c r="L46" i="11"/>
  <c r="E46" i="11" s="1"/>
  <c r="S48" i="11"/>
  <c r="F48" i="11" s="1"/>
  <c r="L50" i="11"/>
  <c r="E50" i="11" s="1"/>
  <c r="S52" i="11"/>
  <c r="F52" i="11" s="1"/>
  <c r="E24" i="9"/>
  <c r="F25" i="9"/>
  <c r="L26" i="9"/>
  <c r="E26" i="9" s="1"/>
  <c r="E28" i="9"/>
  <c r="F30" i="9"/>
  <c r="L30" i="9"/>
  <c r="E30" i="9" s="1"/>
  <c r="F34" i="9"/>
  <c r="E35" i="9"/>
  <c r="F36" i="9"/>
  <c r="E37" i="9"/>
  <c r="F38" i="9"/>
  <c r="E39" i="9"/>
  <c r="F40" i="9"/>
  <c r="E41" i="9"/>
  <c r="F42" i="9"/>
  <c r="F46" i="9"/>
  <c r="L46" i="9"/>
  <c r="E46" i="9" s="1"/>
  <c r="E54" i="9" s="1"/>
  <c r="F48" i="9"/>
  <c r="L48" i="9"/>
  <c r="E48" i="9" s="1"/>
  <c r="F50" i="9"/>
  <c r="L50" i="9"/>
  <c r="E50" i="9" s="1"/>
  <c r="F52" i="9"/>
  <c r="L52" i="9"/>
  <c r="E52" i="9" s="1"/>
  <c r="S24" i="11"/>
  <c r="F24" i="11" s="1"/>
  <c r="L28" i="11"/>
  <c r="E28" i="11" s="1"/>
  <c r="S31" i="11"/>
  <c r="F31" i="11" s="1"/>
  <c r="L35" i="11"/>
  <c r="E35" i="11" s="1"/>
  <c r="S38" i="11"/>
  <c r="F38" i="11"/>
  <c r="S42" i="11"/>
  <c r="F42" i="11" s="1"/>
  <c r="S46" i="11"/>
  <c r="F46" i="11" s="1"/>
  <c r="L48" i="11"/>
  <c r="E48" i="11" s="1"/>
  <c r="S50" i="11"/>
  <c r="F50" i="11"/>
  <c r="L52" i="11"/>
  <c r="E52" i="11" s="1"/>
  <c r="E26" i="11"/>
  <c r="E30" i="11"/>
  <c r="E37" i="11"/>
  <c r="E39" i="11"/>
  <c r="E41" i="11"/>
  <c r="F45" i="9"/>
  <c r="F45" i="11"/>
  <c r="E24" i="13"/>
  <c r="E26" i="13"/>
  <c r="E28" i="13"/>
  <c r="E30" i="13"/>
  <c r="E35" i="13"/>
  <c r="E37" i="13"/>
  <c r="E39" i="13"/>
  <c r="E41" i="13"/>
  <c r="E46" i="13"/>
  <c r="E48" i="13"/>
  <c r="E50" i="13"/>
  <c r="E52" i="13"/>
  <c r="F23" i="13"/>
  <c r="F25" i="13"/>
  <c r="F27" i="13"/>
  <c r="F29" i="13"/>
  <c r="F31" i="13"/>
  <c r="F34" i="13"/>
  <c r="F36" i="13"/>
  <c r="F38" i="13"/>
  <c r="F40" i="13"/>
  <c r="F42" i="13"/>
  <c r="F45" i="13"/>
  <c r="F47" i="13"/>
  <c r="F49" i="13"/>
  <c r="F51" i="13"/>
  <c r="F53" i="13"/>
  <c r="E24" i="12"/>
  <c r="E26" i="12"/>
  <c r="E28" i="12"/>
  <c r="E30" i="12"/>
  <c r="E35" i="12"/>
  <c r="E37" i="12"/>
  <c r="E39" i="12"/>
  <c r="E41" i="12"/>
  <c r="E46" i="12"/>
  <c r="E48" i="12"/>
  <c r="E50" i="12"/>
  <c r="E52" i="12"/>
  <c r="F23" i="12"/>
  <c r="F25" i="12"/>
  <c r="F27" i="12"/>
  <c r="F29" i="12"/>
  <c r="F31" i="12"/>
  <c r="F34" i="12"/>
  <c r="F36" i="12"/>
  <c r="F38" i="12"/>
  <c r="F40" i="12"/>
  <c r="F42" i="12"/>
  <c r="F45" i="12"/>
  <c r="F47" i="12"/>
  <c r="F49" i="12"/>
  <c r="F51" i="12"/>
  <c r="E24" i="10"/>
  <c r="E26" i="10"/>
  <c r="E28" i="10"/>
  <c r="E30" i="10"/>
  <c r="E35" i="10"/>
  <c r="E37" i="10"/>
  <c r="E39" i="10"/>
  <c r="E43" i="10" s="1"/>
  <c r="E41" i="10"/>
  <c r="E46" i="10"/>
  <c r="E48" i="10"/>
  <c r="E50" i="10"/>
  <c r="E52" i="10"/>
  <c r="F23" i="10"/>
  <c r="F25" i="10"/>
  <c r="F27" i="10"/>
  <c r="F29" i="10"/>
  <c r="F31" i="10"/>
  <c r="F34" i="10"/>
  <c r="F36" i="10"/>
  <c r="F38" i="10"/>
  <c r="F40" i="10"/>
  <c r="F42" i="10"/>
  <c r="F45" i="10"/>
  <c r="F47" i="10"/>
  <c r="F49" i="10"/>
  <c r="F51" i="10"/>
  <c r="F53" i="10"/>
  <c r="E29" i="5"/>
  <c r="S24" i="5"/>
  <c r="F24" i="5" s="1"/>
  <c r="S26" i="5"/>
  <c r="F26" i="5" s="1"/>
  <c r="S28" i="5"/>
  <c r="F28" i="5" s="1"/>
  <c r="F30" i="5"/>
  <c r="L31" i="5"/>
  <c r="E31" i="5" s="1"/>
  <c r="F35" i="5"/>
  <c r="L38" i="5"/>
  <c r="E38" i="5" s="1"/>
  <c r="L40" i="5"/>
  <c r="E40" i="5" s="1"/>
  <c r="L47" i="5"/>
  <c r="E47" i="5" s="1"/>
  <c r="S50" i="5"/>
  <c r="F50" i="5" s="1"/>
  <c r="L25" i="5"/>
  <c r="E25" i="5" s="1"/>
  <c r="L27" i="5"/>
  <c r="E27" i="5" s="1"/>
  <c r="L29" i="5"/>
  <c r="L34" i="5"/>
  <c r="E34" i="5" s="1"/>
  <c r="F37" i="5"/>
  <c r="F39" i="5"/>
  <c r="F41" i="5"/>
  <c r="L42" i="5"/>
  <c r="E42" i="5" s="1"/>
  <c r="F46" i="5"/>
  <c r="S48" i="5"/>
  <c r="F48" i="5" s="1"/>
  <c r="S52" i="5"/>
  <c r="F52" i="5" s="1"/>
  <c r="E36" i="5"/>
  <c r="L23" i="5"/>
  <c r="E23" i="5" s="1"/>
  <c r="L45" i="5"/>
  <c r="E45" i="5" s="1"/>
  <c r="L49" i="5"/>
  <c r="E49" i="5" s="1"/>
  <c r="L51" i="5"/>
  <c r="E51" i="5" s="1"/>
  <c r="L53" i="5"/>
  <c r="E53" i="5" s="1"/>
  <c r="F23" i="5"/>
  <c r="F25" i="5"/>
  <c r="F27" i="5"/>
  <c r="F29" i="5"/>
  <c r="F31" i="5"/>
  <c r="F34" i="5"/>
  <c r="F36" i="5"/>
  <c r="F38" i="5"/>
  <c r="F40" i="5"/>
  <c r="F42" i="5"/>
  <c r="F45" i="5"/>
  <c r="F47" i="5"/>
  <c r="F49" i="5"/>
  <c r="F51" i="5"/>
  <c r="F53" i="5"/>
  <c r="E43" i="9" l="1"/>
  <c r="E54" i="12"/>
  <c r="E43" i="13"/>
  <c r="F54" i="9"/>
  <c r="E43" i="11"/>
  <c r="E32" i="11"/>
  <c r="F32" i="11"/>
  <c r="E54" i="11"/>
  <c r="F43" i="11"/>
  <c r="E32" i="9"/>
  <c r="E56" i="9" s="1"/>
  <c r="E43" i="12"/>
  <c r="E32" i="5"/>
  <c r="E54" i="10"/>
  <c r="E32" i="10"/>
  <c r="E56" i="10" s="1"/>
  <c r="E32" i="12"/>
  <c r="E56" i="12" s="1"/>
  <c r="E61" i="12" s="1"/>
  <c r="H61" i="12" s="1"/>
  <c r="E54" i="13"/>
  <c r="E56" i="13" s="1"/>
  <c r="E32" i="13"/>
  <c r="F54" i="11"/>
  <c r="F43" i="9"/>
  <c r="F56" i="9"/>
  <c r="F54" i="13"/>
  <c r="F43" i="13"/>
  <c r="F32" i="13"/>
  <c r="F54" i="12"/>
  <c r="F43" i="12"/>
  <c r="F32" i="12"/>
  <c r="F56" i="12" s="1"/>
  <c r="F54" i="10"/>
  <c r="F43" i="10"/>
  <c r="F32" i="10"/>
  <c r="E43" i="5"/>
  <c r="F54" i="5"/>
  <c r="F43" i="5"/>
  <c r="E54" i="5"/>
  <c r="F32" i="5"/>
  <c r="F11" i="13"/>
  <c r="F12" i="13" s="1"/>
  <c r="E11" i="13"/>
  <c r="F11" i="12"/>
  <c r="E11" i="12"/>
  <c r="E12" i="12" s="1"/>
  <c r="E13" i="12" s="1"/>
  <c r="F11" i="11"/>
  <c r="E11" i="11"/>
  <c r="E12" i="11" s="1"/>
  <c r="F11" i="10"/>
  <c r="F12" i="10" s="1"/>
  <c r="E11" i="10"/>
  <c r="E12" i="10" s="1"/>
  <c r="F11" i="9"/>
  <c r="E11" i="9"/>
  <c r="F11" i="5"/>
  <c r="E11" i="5"/>
  <c r="R53" i="4"/>
  <c r="K53" i="4"/>
  <c r="L53" i="4" s="1"/>
  <c r="E53" i="4" s="1"/>
  <c r="R52" i="4"/>
  <c r="S52" i="4" s="1"/>
  <c r="K52" i="4"/>
  <c r="R51" i="4"/>
  <c r="S51" i="4" s="1"/>
  <c r="K51" i="4"/>
  <c r="L51" i="4" s="1"/>
  <c r="E51" i="4" s="1"/>
  <c r="R50" i="4"/>
  <c r="S50" i="4" s="1"/>
  <c r="K50" i="4"/>
  <c r="R49" i="4"/>
  <c r="S49" i="4" s="1"/>
  <c r="K49" i="4"/>
  <c r="L49" i="4" s="1"/>
  <c r="E49" i="4" s="1"/>
  <c r="R48" i="4"/>
  <c r="S48" i="4" s="1"/>
  <c r="K48" i="4"/>
  <c r="R47" i="4"/>
  <c r="K47" i="4"/>
  <c r="L47" i="4" s="1"/>
  <c r="R46" i="4"/>
  <c r="S46" i="4" s="1"/>
  <c r="K46" i="4"/>
  <c r="R45" i="4"/>
  <c r="K45" i="4"/>
  <c r="L45" i="4" s="1"/>
  <c r="E45" i="4" s="1"/>
  <c r="R42" i="4"/>
  <c r="K42" i="4"/>
  <c r="L42" i="4" s="1"/>
  <c r="R41" i="4"/>
  <c r="S41" i="4" s="1"/>
  <c r="K41" i="4"/>
  <c r="R40" i="4"/>
  <c r="K40" i="4"/>
  <c r="L40" i="4" s="1"/>
  <c r="E40" i="4" s="1"/>
  <c r="R39" i="4"/>
  <c r="S39" i="4" s="1"/>
  <c r="K39" i="4"/>
  <c r="R38" i="4"/>
  <c r="K38" i="4"/>
  <c r="L38" i="4" s="1"/>
  <c r="E38" i="4"/>
  <c r="R37" i="4"/>
  <c r="S37" i="4" s="1"/>
  <c r="K37" i="4"/>
  <c r="R36" i="4"/>
  <c r="K36" i="4"/>
  <c r="L36" i="4" s="1"/>
  <c r="R35" i="4"/>
  <c r="S35" i="4" s="1"/>
  <c r="K35" i="4"/>
  <c r="R34" i="4"/>
  <c r="K34" i="4"/>
  <c r="L34" i="4" s="1"/>
  <c r="R31" i="4"/>
  <c r="K31" i="4"/>
  <c r="L31" i="4" s="1"/>
  <c r="R30" i="4"/>
  <c r="S30" i="4" s="1"/>
  <c r="K30" i="4"/>
  <c r="R29" i="4"/>
  <c r="K29" i="4"/>
  <c r="L29" i="4" s="1"/>
  <c r="E29" i="4"/>
  <c r="R28" i="4"/>
  <c r="S28" i="4" s="1"/>
  <c r="K28" i="4"/>
  <c r="R27" i="4"/>
  <c r="K27" i="4"/>
  <c r="L27" i="4" s="1"/>
  <c r="E27" i="4" s="1"/>
  <c r="R26" i="4"/>
  <c r="S26" i="4" s="1"/>
  <c r="K26" i="4"/>
  <c r="R25" i="4"/>
  <c r="S25" i="4" s="1"/>
  <c r="F25" i="4" s="1"/>
  <c r="K25" i="4"/>
  <c r="L25" i="4" s="1"/>
  <c r="R24" i="4"/>
  <c r="S24" i="4" s="1"/>
  <c r="K24" i="4"/>
  <c r="R23" i="4"/>
  <c r="S23" i="4" s="1"/>
  <c r="F23" i="4" s="1"/>
  <c r="K23" i="4"/>
  <c r="L23" i="4" s="1"/>
  <c r="F11" i="4"/>
  <c r="F12" i="4" s="1"/>
  <c r="E11" i="4"/>
  <c r="E12" i="4" s="1"/>
  <c r="E60" i="12" l="1"/>
  <c r="H60" i="12" s="1"/>
  <c r="E25" i="4"/>
  <c r="E34" i="4"/>
  <c r="E47" i="4"/>
  <c r="H61" i="9"/>
  <c r="E61" i="9"/>
  <c r="H60" i="9"/>
  <c r="E60" i="9"/>
  <c r="H59" i="9"/>
  <c r="E59" i="9"/>
  <c r="H61" i="10"/>
  <c r="E61" i="10"/>
  <c r="H60" i="10"/>
  <c r="E60" i="10"/>
  <c r="H59" i="10"/>
  <c r="E59" i="10"/>
  <c r="F61" i="12"/>
  <c r="F60" i="12"/>
  <c r="F59" i="12"/>
  <c r="I61" i="12"/>
  <c r="I60" i="12"/>
  <c r="I59" i="12"/>
  <c r="I61" i="9"/>
  <c r="F61" i="9"/>
  <c r="I60" i="9"/>
  <c r="F60" i="9"/>
  <c r="I59" i="9"/>
  <c r="F59" i="9"/>
  <c r="E31" i="4"/>
  <c r="E36" i="4"/>
  <c r="E42" i="4"/>
  <c r="E16" i="12"/>
  <c r="E17" i="12" s="1"/>
  <c r="F56" i="5"/>
  <c r="E56" i="5"/>
  <c r="E59" i="12"/>
  <c r="H59" i="12" s="1"/>
  <c r="H65" i="12" s="1"/>
  <c r="F56" i="11"/>
  <c r="E56" i="11"/>
  <c r="E59" i="13"/>
  <c r="H59" i="13" s="1"/>
  <c r="E60" i="13"/>
  <c r="H60" i="13" s="1"/>
  <c r="E61" i="13"/>
  <c r="H61" i="13" s="1"/>
  <c r="F65" i="5"/>
  <c r="F65" i="9"/>
  <c r="I65" i="9"/>
  <c r="I65" i="11"/>
  <c r="F65" i="12"/>
  <c r="E65" i="12"/>
  <c r="E65" i="11"/>
  <c r="E23" i="4"/>
  <c r="F12" i="12"/>
  <c r="F13" i="12" s="1"/>
  <c r="F12" i="11"/>
  <c r="F13" i="11" s="1"/>
  <c r="F13" i="10"/>
  <c r="F12" i="9"/>
  <c r="F13" i="9" s="1"/>
  <c r="F56" i="13"/>
  <c r="H65" i="10"/>
  <c r="F56" i="10"/>
  <c r="F13" i="13"/>
  <c r="E12" i="13"/>
  <c r="E13" i="13" s="1"/>
  <c r="E13" i="11"/>
  <c r="E13" i="10"/>
  <c r="E12" i="9"/>
  <c r="E13" i="9" s="1"/>
  <c r="E12" i="5"/>
  <c r="E13" i="5" s="1"/>
  <c r="F12" i="5"/>
  <c r="F13" i="5" s="1"/>
  <c r="L37" i="4"/>
  <c r="E37" i="4" s="1"/>
  <c r="S38" i="4"/>
  <c r="F38" i="4" s="1"/>
  <c r="L26" i="4"/>
  <c r="E26" i="4" s="1"/>
  <c r="S27" i="4"/>
  <c r="F27" i="4" s="1"/>
  <c r="L39" i="4"/>
  <c r="E39" i="4" s="1"/>
  <c r="S40" i="4"/>
  <c r="F40" i="4" s="1"/>
  <c r="S45" i="4"/>
  <c r="F45" i="4" s="1"/>
  <c r="E13" i="4"/>
  <c r="L24" i="4"/>
  <c r="E24" i="4" s="1"/>
  <c r="L28" i="4"/>
  <c r="E28" i="4" s="1"/>
  <c r="S29" i="4"/>
  <c r="F29" i="4" s="1"/>
  <c r="S34" i="4"/>
  <c r="F34" i="4" s="1"/>
  <c r="L41" i="4"/>
  <c r="E41" i="4" s="1"/>
  <c r="S42" i="4"/>
  <c r="F42" i="4"/>
  <c r="L46" i="4"/>
  <c r="E46" i="4" s="1"/>
  <c r="S47" i="4"/>
  <c r="F47" i="4" s="1"/>
  <c r="F13" i="4"/>
  <c r="L30" i="4"/>
  <c r="E30" i="4" s="1"/>
  <c r="S31" i="4"/>
  <c r="F31" i="4" s="1"/>
  <c r="L35" i="4"/>
  <c r="E35" i="4" s="1"/>
  <c r="S36" i="4"/>
  <c r="F36" i="4" s="1"/>
  <c r="L48" i="4"/>
  <c r="E48" i="4" s="1"/>
  <c r="S53" i="4"/>
  <c r="F53" i="4" s="1"/>
  <c r="F49" i="4"/>
  <c r="L50" i="4"/>
  <c r="E50" i="4" s="1"/>
  <c r="F51" i="4"/>
  <c r="L52" i="4"/>
  <c r="E52" i="4" s="1"/>
  <c r="F24" i="4"/>
  <c r="F26" i="4"/>
  <c r="F28" i="4"/>
  <c r="F30" i="4"/>
  <c r="F35" i="4"/>
  <c r="F37" i="4"/>
  <c r="F39" i="4"/>
  <c r="F41" i="4"/>
  <c r="F46" i="4"/>
  <c r="F48" i="4"/>
  <c r="F50" i="4"/>
  <c r="F52" i="4"/>
  <c r="F8" i="17" l="1"/>
  <c r="F7" i="17"/>
  <c r="F32" i="4"/>
  <c r="E16" i="11"/>
  <c r="F7" i="16" s="1"/>
  <c r="F16" i="13"/>
  <c r="F17" i="13" s="1"/>
  <c r="I61" i="10"/>
  <c r="F61" i="10"/>
  <c r="I60" i="10"/>
  <c r="F60" i="10"/>
  <c r="I59" i="10"/>
  <c r="F59" i="10"/>
  <c r="I61" i="13"/>
  <c r="I59" i="13"/>
  <c r="I60" i="13"/>
  <c r="F61" i="13"/>
  <c r="F59" i="13"/>
  <c r="F60" i="13"/>
  <c r="F17" i="12"/>
  <c r="F16" i="12"/>
  <c r="G7" i="17" s="1"/>
  <c r="H61" i="11"/>
  <c r="E61" i="11"/>
  <c r="H60" i="11"/>
  <c r="E60" i="11"/>
  <c r="H59" i="11"/>
  <c r="E59" i="11"/>
  <c r="H65" i="11"/>
  <c r="I61" i="5"/>
  <c r="F61" i="5"/>
  <c r="I60" i="5"/>
  <c r="F60" i="5"/>
  <c r="I59" i="5"/>
  <c r="F59" i="5"/>
  <c r="E16" i="10"/>
  <c r="E17" i="10" s="1"/>
  <c r="F8" i="15" s="1"/>
  <c r="E16" i="13"/>
  <c r="E17" i="13" s="1"/>
  <c r="I65" i="5"/>
  <c r="F16" i="9"/>
  <c r="G7" i="14" s="1"/>
  <c r="I61" i="11"/>
  <c r="F61" i="11"/>
  <c r="I60" i="11"/>
  <c r="F60" i="11"/>
  <c r="I59" i="11"/>
  <c r="F59" i="11"/>
  <c r="F65" i="11"/>
  <c r="H61" i="5"/>
  <c r="E61" i="5"/>
  <c r="H60" i="5"/>
  <c r="E60" i="5"/>
  <c r="H59" i="5"/>
  <c r="E59" i="5"/>
  <c r="F16" i="5"/>
  <c r="G7" i="7" s="1"/>
  <c r="F16" i="4"/>
  <c r="F17" i="4" s="1"/>
  <c r="H65" i="13"/>
  <c r="F16" i="11"/>
  <c r="F16" i="10"/>
  <c r="F17" i="10" s="1"/>
  <c r="E16" i="9"/>
  <c r="E17" i="9" s="1"/>
  <c r="E16" i="5"/>
  <c r="E17" i="5" s="1"/>
  <c r="E16" i="4"/>
  <c r="E17" i="4" s="1"/>
  <c r="F65" i="10"/>
  <c r="I65" i="12"/>
  <c r="E65" i="10"/>
  <c r="H65" i="9"/>
  <c r="E65" i="9"/>
  <c r="E65" i="5"/>
  <c r="H65" i="5"/>
  <c r="E65" i="13"/>
  <c r="E54" i="4"/>
  <c r="E32" i="4"/>
  <c r="E43" i="4"/>
  <c r="F54" i="4"/>
  <c r="F43" i="4"/>
  <c r="G7" i="16" l="1"/>
  <c r="E17" i="11"/>
  <c r="F8" i="16" s="1"/>
  <c r="F17" i="9"/>
  <c r="G8" i="14" s="1"/>
  <c r="F17" i="5"/>
  <c r="G8" i="7" s="1"/>
  <c r="F8" i="18"/>
  <c r="F7" i="18"/>
  <c r="G8" i="17"/>
  <c r="F17" i="11"/>
  <c r="G8" i="16" s="1"/>
  <c r="G7" i="15"/>
  <c r="F7" i="14"/>
  <c r="F8" i="14"/>
  <c r="F8" i="7"/>
  <c r="I65" i="10"/>
  <c r="G8" i="15" s="1"/>
  <c r="F7" i="15"/>
  <c r="F7" i="7"/>
  <c r="F65" i="13"/>
  <c r="G7" i="18" s="1"/>
  <c r="I65" i="13"/>
  <c r="G8" i="18" s="1"/>
  <c r="A3" i="18" l="1"/>
  <c r="A3" i="13"/>
  <c r="A3" i="17"/>
  <c r="A3" i="12"/>
  <c r="A3" i="16"/>
  <c r="A3" i="11"/>
  <c r="A3" i="15"/>
  <c r="A3" i="10"/>
  <c r="A3" i="14"/>
  <c r="A3" i="9"/>
  <c r="A3" i="7"/>
  <c r="A3" i="5"/>
  <c r="A3" i="6"/>
  <c r="A3" i="4"/>
  <c r="R53" i="1"/>
  <c r="S53" i="1" s="1"/>
  <c r="R52" i="1"/>
  <c r="S52" i="1" s="1"/>
  <c r="R51" i="1"/>
  <c r="S51" i="1" s="1"/>
  <c r="R50" i="1"/>
  <c r="R49" i="1"/>
  <c r="S49" i="1" s="1"/>
  <c r="R48" i="1"/>
  <c r="S48" i="1" s="1"/>
  <c r="R47" i="1"/>
  <c r="S47" i="1" s="1"/>
  <c r="R46" i="1"/>
  <c r="S46" i="1" s="1"/>
  <c r="R45" i="1"/>
  <c r="S45" i="1" s="1"/>
  <c r="R42" i="1"/>
  <c r="S42" i="1" s="1"/>
  <c r="R41" i="1"/>
  <c r="S41" i="1" s="1"/>
  <c r="R40" i="1"/>
  <c r="S40" i="1" s="1"/>
  <c r="R39" i="1"/>
  <c r="S39" i="1" s="1"/>
  <c r="R38" i="1"/>
  <c r="S38" i="1" s="1"/>
  <c r="R37" i="1"/>
  <c r="S37" i="1" s="1"/>
  <c r="R36" i="1"/>
  <c r="S36" i="1" s="1"/>
  <c r="R35" i="1"/>
  <c r="S35" i="1" s="1"/>
  <c r="R34" i="1"/>
  <c r="S34" i="1" s="1"/>
  <c r="R31" i="1"/>
  <c r="S31" i="1" s="1"/>
  <c r="R30" i="1"/>
  <c r="S30" i="1" s="1"/>
  <c r="R29" i="1"/>
  <c r="S29" i="1" s="1"/>
  <c r="R28" i="1"/>
  <c r="S28" i="1" s="1"/>
  <c r="R27" i="1"/>
  <c r="S27" i="1" s="1"/>
  <c r="R26" i="1"/>
  <c r="S26" i="1" s="1"/>
  <c r="R25" i="1"/>
  <c r="S25" i="1" s="1"/>
  <c r="R24" i="1"/>
  <c r="S24" i="1" s="1"/>
  <c r="R23" i="1"/>
  <c r="S23" i="1" s="1"/>
  <c r="K46" i="1"/>
  <c r="K47" i="1"/>
  <c r="L47" i="1" s="1"/>
  <c r="K48" i="1"/>
  <c r="L48" i="1" s="1"/>
  <c r="K49" i="1"/>
  <c r="K50" i="1"/>
  <c r="L50" i="1" s="1"/>
  <c r="K51" i="1"/>
  <c r="L51" i="1" s="1"/>
  <c r="K52" i="1"/>
  <c r="K53" i="1"/>
  <c r="K45" i="1"/>
  <c r="L45" i="1" s="1"/>
  <c r="K42" i="1"/>
  <c r="L42" i="1" s="1"/>
  <c r="K35" i="1"/>
  <c r="L35" i="1" s="1"/>
  <c r="K36" i="1"/>
  <c r="L36" i="1" s="1"/>
  <c r="K37" i="1"/>
  <c r="L37" i="1" s="1"/>
  <c r="K38" i="1"/>
  <c r="L38" i="1" s="1"/>
  <c r="K39" i="1"/>
  <c r="L39" i="1" s="1"/>
  <c r="K40" i="1"/>
  <c r="L40" i="1" s="1"/>
  <c r="K41" i="1"/>
  <c r="L41" i="1" s="1"/>
  <c r="K34" i="1"/>
  <c r="L34" i="1" s="1"/>
  <c r="K31" i="1"/>
  <c r="K24" i="1"/>
  <c r="K25" i="1"/>
  <c r="L25" i="1" s="1"/>
  <c r="K26" i="1"/>
  <c r="K27" i="1"/>
  <c r="L27" i="1" s="1"/>
  <c r="K28" i="1"/>
  <c r="K29" i="1"/>
  <c r="L29" i="1" s="1"/>
  <c r="K30" i="1"/>
  <c r="L30" i="1" s="1"/>
  <c r="K23" i="1"/>
  <c r="L23" i="1" s="1"/>
  <c r="S50" i="1" l="1"/>
  <c r="F50" i="1" s="1"/>
  <c r="L46" i="1"/>
  <c r="E46" i="1" s="1"/>
  <c r="E50" i="1"/>
  <c r="F26" i="1"/>
  <c r="F30" i="1"/>
  <c r="F35" i="1"/>
  <c r="L52" i="1"/>
  <c r="E52" i="1" s="1"/>
  <c r="F25" i="1"/>
  <c r="E27" i="1"/>
  <c r="E39" i="1"/>
  <c r="F29" i="1"/>
  <c r="L26" i="1"/>
  <c r="E26" i="1" s="1"/>
  <c r="E40" i="1"/>
  <c r="E36" i="1"/>
  <c r="F27" i="1"/>
  <c r="F31" i="1"/>
  <c r="L28" i="1"/>
  <c r="E28" i="1" s="1"/>
  <c r="L24" i="1"/>
  <c r="E24" i="1" s="1"/>
  <c r="L49" i="1"/>
  <c r="E49" i="1" s="1"/>
  <c r="L53" i="1"/>
  <c r="E53" i="1" s="1"/>
  <c r="E35" i="1"/>
  <c r="L31" i="1"/>
  <c r="E31" i="1" s="1"/>
  <c r="E48" i="1"/>
  <c r="E30" i="1"/>
  <c r="F49" i="1"/>
  <c r="F53" i="1"/>
  <c r="F45" i="1"/>
  <c r="F36" i="1"/>
  <c r="F40" i="1"/>
  <c r="F46" i="1"/>
  <c r="F47" i="1"/>
  <c r="F51" i="1"/>
  <c r="F48" i="1"/>
  <c r="F52" i="1"/>
  <c r="F37" i="1"/>
  <c r="F41" i="1"/>
  <c r="F34" i="1"/>
  <c r="F38" i="1"/>
  <c r="F42" i="1"/>
  <c r="F39" i="1"/>
  <c r="F24" i="1"/>
  <c r="F28" i="1"/>
  <c r="F23" i="1"/>
  <c r="E51" i="1"/>
  <c r="E47" i="1"/>
  <c r="E45" i="1"/>
  <c r="E34" i="1"/>
  <c r="E38" i="1"/>
  <c r="E42" i="1"/>
  <c r="E41" i="1"/>
  <c r="E37" i="1"/>
  <c r="E23" i="1"/>
  <c r="E29" i="1"/>
  <c r="E25" i="1"/>
  <c r="F11" i="1"/>
  <c r="E11" i="1"/>
  <c r="E12" i="1" s="1"/>
  <c r="F12" i="1" l="1"/>
  <c r="F13" i="1" s="1"/>
  <c r="E13" i="1"/>
  <c r="E16" i="1" s="1"/>
  <c r="F16" i="1" l="1"/>
  <c r="F17" i="1" s="1"/>
  <c r="E17" i="1"/>
  <c r="E56" i="4"/>
  <c r="F56" i="4"/>
  <c r="H61" i="4" l="1"/>
  <c r="E61" i="4"/>
  <c r="H60" i="4"/>
  <c r="E60" i="4"/>
  <c r="H59" i="4"/>
  <c r="E59" i="4"/>
  <c r="I61" i="4"/>
  <c r="F61" i="4"/>
  <c r="I60" i="4"/>
  <c r="F60" i="4"/>
  <c r="I59" i="4"/>
  <c r="F59" i="4"/>
  <c r="I65" i="4"/>
  <c r="G8" i="6" s="1"/>
  <c r="F65" i="4"/>
  <c r="G7" i="6" s="1"/>
  <c r="E65" i="4"/>
  <c r="F7" i="6" s="1"/>
  <c r="H65" i="4"/>
  <c r="F8" i="6" s="1"/>
  <c r="A3" i="2"/>
  <c r="A3" i="1"/>
  <c r="F54" i="1" l="1"/>
  <c r="E54" i="1"/>
  <c r="F43" i="1"/>
  <c r="E43" i="1"/>
  <c r="F32" i="1"/>
  <c r="E32" i="1"/>
  <c r="F56" i="1" l="1"/>
  <c r="E56" i="1"/>
  <c r="E59" i="1" s="1"/>
  <c r="F59" i="1" l="1"/>
  <c r="I59" i="1" s="1"/>
  <c r="F60" i="1"/>
  <c r="I60" i="1" s="1"/>
  <c r="F61" i="1"/>
  <c r="I61" i="1" s="1"/>
  <c r="H59" i="1"/>
  <c r="E61" i="1"/>
  <c r="H61" i="1" s="1"/>
  <c r="E60" i="1"/>
  <c r="H60" i="1" s="1"/>
  <c r="F65" i="1" l="1"/>
  <c r="G7" i="2" s="1"/>
  <c r="H65" i="1"/>
  <c r="F8" i="2" s="1"/>
  <c r="I65" i="1"/>
  <c r="E65" i="1"/>
  <c r="G8" i="2" l="1"/>
  <c r="G9" i="2" s="1"/>
  <c r="G9" i="18"/>
  <c r="G9" i="17"/>
  <c r="G9" i="16"/>
  <c r="G9" i="15"/>
  <c r="G9" i="14"/>
  <c r="G9" i="7"/>
  <c r="G9" i="6"/>
  <c r="F7" i="2"/>
  <c r="F9" i="2" s="1"/>
  <c r="F9" i="18"/>
  <c r="F9" i="16"/>
  <c r="F9" i="14"/>
  <c r="F9" i="6"/>
  <c r="F9" i="17"/>
  <c r="F9" i="15"/>
  <c r="F9" i="7"/>
  <c r="F10" i="15" l="1"/>
  <c r="F11" i="15" s="1"/>
  <c r="F10" i="6"/>
  <c r="F11" i="6" s="1"/>
  <c r="F10" i="16"/>
  <c r="F11" i="16" s="1"/>
  <c r="F10" i="2"/>
  <c r="F11" i="2" s="1"/>
  <c r="G10" i="7"/>
  <c r="G11" i="7" s="1"/>
  <c r="G12" i="7" s="1"/>
  <c r="G10" i="15"/>
  <c r="G11" i="15" s="1"/>
  <c r="G12" i="15" s="1"/>
  <c r="G10" i="17"/>
  <c r="G11" i="17" s="1"/>
  <c r="G12" i="17" s="1"/>
  <c r="G10" i="2"/>
  <c r="F10" i="7"/>
  <c r="F11" i="7" s="1"/>
  <c r="F10" i="17"/>
  <c r="F11" i="17" s="1"/>
  <c r="F10" i="14"/>
  <c r="F11" i="14" s="1"/>
  <c r="F10" i="18"/>
  <c r="F11" i="18" s="1"/>
  <c r="G10" i="6"/>
  <c r="G11" i="6" s="1"/>
  <c r="G12" i="6" s="1"/>
  <c r="G10" i="14"/>
  <c r="G11" i="14" s="1"/>
  <c r="G12" i="14" s="1"/>
  <c r="G10" i="16"/>
  <c r="G11" i="16" s="1"/>
  <c r="G12" i="16" s="1"/>
  <c r="G10" i="18"/>
  <c r="G11" i="18" s="1"/>
  <c r="G12" i="18" s="1"/>
  <c r="F12" i="14" l="1"/>
  <c r="F13" i="14" s="1"/>
  <c r="F12" i="16"/>
  <c r="F13" i="16" s="1"/>
  <c r="F34" i="16" s="1"/>
  <c r="F12" i="17"/>
  <c r="F13" i="17" s="1"/>
  <c r="F12" i="6"/>
  <c r="F13" i="6" s="1"/>
  <c r="F12" i="7"/>
  <c r="F13" i="7" s="1"/>
  <c r="F12" i="15"/>
  <c r="F13" i="15" s="1"/>
  <c r="F12" i="18"/>
  <c r="F13" i="18" s="1"/>
  <c r="F34" i="18" s="1"/>
  <c r="G13" i="18"/>
  <c r="G13" i="14"/>
  <c r="G13" i="15"/>
  <c r="G13" i="16"/>
  <c r="G13" i="6"/>
  <c r="G13" i="17"/>
  <c r="G13" i="7"/>
  <c r="G11" i="2"/>
  <c r="G12" i="2" s="1"/>
  <c r="F12" i="2"/>
  <c r="F32" i="15" l="1"/>
  <c r="F33" i="15"/>
  <c r="F33" i="6"/>
  <c r="F32" i="6"/>
  <c r="F35" i="6" s="1"/>
  <c r="G33" i="17"/>
  <c r="G32" i="17"/>
  <c r="G33" i="16"/>
  <c r="G32" i="16"/>
  <c r="G32" i="7"/>
  <c r="G33" i="7"/>
  <c r="F32" i="7"/>
  <c r="F33" i="7"/>
  <c r="G33" i="6"/>
  <c r="G32" i="6"/>
  <c r="F33" i="17"/>
  <c r="F32" i="17"/>
  <c r="F35" i="17" s="1"/>
  <c r="G33" i="15"/>
  <c r="G32" i="15"/>
  <c r="G32" i="14"/>
  <c r="G33" i="14"/>
  <c r="F32" i="14"/>
  <c r="F35" i="14" s="1"/>
  <c r="F33" i="14"/>
  <c r="F32" i="16"/>
  <c r="F33" i="16"/>
  <c r="G32" i="18"/>
  <c r="G33" i="18"/>
  <c r="F33" i="18"/>
  <c r="F32" i="18"/>
  <c r="G41" i="16"/>
  <c r="G26" i="16"/>
  <c r="G49" i="16"/>
  <c r="G34" i="16"/>
  <c r="G18" i="16"/>
  <c r="G41" i="15"/>
  <c r="G26" i="15"/>
  <c r="G49" i="15"/>
  <c r="G34" i="15"/>
  <c r="G18" i="15"/>
  <c r="G49" i="17"/>
  <c r="G34" i="17"/>
  <c r="G18" i="17"/>
  <c r="G41" i="17"/>
  <c r="G26" i="17"/>
  <c r="G49" i="14"/>
  <c r="G34" i="14"/>
  <c r="G18" i="14"/>
  <c r="G41" i="14"/>
  <c r="G26" i="14"/>
  <c r="G41" i="6"/>
  <c r="G26" i="6"/>
  <c r="G49" i="6"/>
  <c r="G34" i="6"/>
  <c r="G18" i="6"/>
  <c r="G49" i="18"/>
  <c r="G34" i="18"/>
  <c r="G41" i="18"/>
  <c r="G26" i="18"/>
  <c r="G18" i="18"/>
  <c r="G26" i="7"/>
  <c r="G34" i="7"/>
  <c r="G41" i="7"/>
  <c r="G49" i="7"/>
  <c r="G18" i="7"/>
  <c r="F16" i="16"/>
  <c r="F17" i="16" s="1"/>
  <c r="F19" i="16" s="1"/>
  <c r="F20" i="16" s="1"/>
  <c r="F48" i="16"/>
  <c r="F40" i="16"/>
  <c r="F42" i="16" s="1"/>
  <c r="F24" i="16"/>
  <c r="F25" i="16" s="1"/>
  <c r="F27" i="16" s="1"/>
  <c r="G48" i="17"/>
  <c r="G40" i="17"/>
  <c r="G42" i="17" s="1"/>
  <c r="G24" i="17"/>
  <c r="G25" i="17" s="1"/>
  <c r="G27" i="17" s="1"/>
  <c r="G28" i="17" s="1"/>
  <c r="G16" i="17"/>
  <c r="G17" i="17" s="1"/>
  <c r="G19" i="17" s="1"/>
  <c r="G20" i="17" s="1"/>
  <c r="F40" i="14"/>
  <c r="F42" i="14" s="1"/>
  <c r="F24" i="14"/>
  <c r="F25" i="14" s="1"/>
  <c r="F27" i="14" s="1"/>
  <c r="F16" i="14"/>
  <c r="F17" i="14" s="1"/>
  <c r="F19" i="14" s="1"/>
  <c r="F20" i="14" s="1"/>
  <c r="F48" i="14"/>
  <c r="G48" i="16"/>
  <c r="G24" i="16"/>
  <c r="G25" i="16" s="1"/>
  <c r="G27" i="16" s="1"/>
  <c r="G28" i="16" s="1"/>
  <c r="G16" i="16"/>
  <c r="G17" i="16" s="1"/>
  <c r="G40" i="16"/>
  <c r="G42" i="16" s="1"/>
  <c r="G48" i="15"/>
  <c r="G35" i="15"/>
  <c r="G36" i="15" s="1"/>
  <c r="G40" i="15"/>
  <c r="G42" i="15" s="1"/>
  <c r="G24" i="15"/>
  <c r="G25" i="15" s="1"/>
  <c r="G27" i="15" s="1"/>
  <c r="G28" i="15" s="1"/>
  <c r="G16" i="15"/>
  <c r="G17" i="15" s="1"/>
  <c r="F24" i="18"/>
  <c r="F25" i="18" s="1"/>
  <c r="F27" i="18" s="1"/>
  <c r="F16" i="18"/>
  <c r="F17" i="18" s="1"/>
  <c r="F19" i="18" s="1"/>
  <c r="F48" i="18"/>
  <c r="F40" i="18"/>
  <c r="F42" i="18" s="1"/>
  <c r="G40" i="18"/>
  <c r="G42" i="18" s="1"/>
  <c r="G24" i="18"/>
  <c r="G25" i="18" s="1"/>
  <c r="G16" i="18"/>
  <c r="G17" i="18" s="1"/>
  <c r="G48" i="18"/>
  <c r="F48" i="15"/>
  <c r="F35" i="15"/>
  <c r="F40" i="15"/>
  <c r="F42" i="15" s="1"/>
  <c r="F24" i="15"/>
  <c r="F25" i="15" s="1"/>
  <c r="F27" i="15" s="1"/>
  <c r="F16" i="15"/>
  <c r="F17" i="15" s="1"/>
  <c r="F19" i="15" s="1"/>
  <c r="F20" i="15" s="1"/>
  <c r="G16" i="7"/>
  <c r="G17" i="7" s="1"/>
  <c r="G48" i="7"/>
  <c r="G40" i="7"/>
  <c r="G42" i="7" s="1"/>
  <c r="G24" i="7"/>
  <c r="G25" i="7" s="1"/>
  <c r="G27" i="7" s="1"/>
  <c r="G28" i="7" s="1"/>
  <c r="F48" i="7"/>
  <c r="F35" i="7"/>
  <c r="F40" i="7"/>
  <c r="F42" i="7" s="1"/>
  <c r="F24" i="7"/>
  <c r="F25" i="7" s="1"/>
  <c r="F27" i="7" s="1"/>
  <c r="F16" i="7"/>
  <c r="F17" i="7" s="1"/>
  <c r="F19" i="7" s="1"/>
  <c r="F20" i="7" s="1"/>
  <c r="G24" i="6"/>
  <c r="G25" i="6" s="1"/>
  <c r="G16" i="6"/>
  <c r="G17" i="6" s="1"/>
  <c r="G48" i="6"/>
  <c r="G40" i="6"/>
  <c r="G42" i="6" s="1"/>
  <c r="F16" i="6"/>
  <c r="F17" i="6" s="1"/>
  <c r="F19" i="6" s="1"/>
  <c r="F48" i="6"/>
  <c r="F24" i="6"/>
  <c r="F25" i="6" s="1"/>
  <c r="F27" i="6" s="1"/>
  <c r="F40" i="6"/>
  <c r="F16" i="17"/>
  <c r="F17" i="17" s="1"/>
  <c r="F19" i="17" s="1"/>
  <c r="F20" i="17" s="1"/>
  <c r="F48" i="17"/>
  <c r="F40" i="17"/>
  <c r="F42" i="17" s="1"/>
  <c r="F24" i="17"/>
  <c r="F25" i="17" s="1"/>
  <c r="F27" i="17" s="1"/>
  <c r="G40" i="14"/>
  <c r="G42" i="14" s="1"/>
  <c r="G24" i="14"/>
  <c r="G25" i="14" s="1"/>
  <c r="G16" i="14"/>
  <c r="G17" i="14" s="1"/>
  <c r="G48" i="14"/>
  <c r="G13" i="2"/>
  <c r="F13" i="2"/>
  <c r="G35" i="14" l="1"/>
  <c r="G36" i="14" s="1"/>
  <c r="F28" i="14"/>
  <c r="F29" i="14" s="1"/>
  <c r="F30" i="14" s="1"/>
  <c r="G35" i="6"/>
  <c r="G36" i="6" s="1"/>
  <c r="G27" i="6"/>
  <c r="G28" i="6" s="1"/>
  <c r="G19" i="18"/>
  <c r="G20" i="18" s="1"/>
  <c r="G19" i="16"/>
  <c r="G20" i="16" s="1"/>
  <c r="G78" i="16" s="1"/>
  <c r="G19" i="15"/>
  <c r="G20" i="15" s="1"/>
  <c r="G78" i="15" s="1"/>
  <c r="G19" i="14"/>
  <c r="G20" i="14" s="1"/>
  <c r="G78" i="14" s="1"/>
  <c r="G19" i="7"/>
  <c r="G20" i="7" s="1"/>
  <c r="G78" i="7" s="1"/>
  <c r="G19" i="6"/>
  <c r="G20" i="6" s="1"/>
  <c r="G21" i="6" s="1"/>
  <c r="G22" i="6" s="1"/>
  <c r="G32" i="2"/>
  <c r="G33" i="2"/>
  <c r="F33" i="2"/>
  <c r="F32" i="2"/>
  <c r="F35" i="16"/>
  <c r="G27" i="18"/>
  <c r="G28" i="18" s="1"/>
  <c r="F35" i="18"/>
  <c r="G35" i="16"/>
  <c r="G36" i="16" s="1"/>
  <c r="G49" i="2"/>
  <c r="G18" i="2"/>
  <c r="G41" i="2"/>
  <c r="G34" i="2"/>
  <c r="G26" i="2"/>
  <c r="G27" i="14"/>
  <c r="G28" i="14" s="1"/>
  <c r="G29" i="14" s="1"/>
  <c r="G30" i="14" s="1"/>
  <c r="G35" i="18"/>
  <c r="G36" i="18" s="1"/>
  <c r="G35" i="17"/>
  <c r="G36" i="17" s="1"/>
  <c r="G35" i="7"/>
  <c r="G36" i="7" s="1"/>
  <c r="F36" i="18"/>
  <c r="F28" i="18"/>
  <c r="F20" i="18"/>
  <c r="F36" i="17"/>
  <c r="F37" i="17" s="1"/>
  <c r="F38" i="17" s="1"/>
  <c r="F28" i="17"/>
  <c r="G78" i="17"/>
  <c r="F78" i="17"/>
  <c r="F36" i="16"/>
  <c r="F28" i="16"/>
  <c r="F78" i="16"/>
  <c r="G37" i="15"/>
  <c r="G38" i="15" s="1"/>
  <c r="F36" i="15"/>
  <c r="F37" i="15" s="1"/>
  <c r="F38" i="15" s="1"/>
  <c r="F28" i="15"/>
  <c r="F78" i="15"/>
  <c r="F36" i="14"/>
  <c r="F78" i="14"/>
  <c r="F36" i="7"/>
  <c r="F37" i="7" s="1"/>
  <c r="F38" i="7" s="1"/>
  <c r="F28" i="7"/>
  <c r="F78" i="7"/>
  <c r="F42" i="6"/>
  <c r="F43" i="6" s="1"/>
  <c r="F36" i="6"/>
  <c r="F37" i="6" s="1"/>
  <c r="F38" i="6" s="1"/>
  <c r="F28" i="6"/>
  <c r="F20" i="6"/>
  <c r="F21" i="6" s="1"/>
  <c r="F22" i="6" s="1"/>
  <c r="G50" i="14"/>
  <c r="G51" i="14" s="1"/>
  <c r="F50" i="6"/>
  <c r="G50" i="6"/>
  <c r="G51" i="6" s="1"/>
  <c r="G50" i="18"/>
  <c r="G51" i="18" s="1"/>
  <c r="G50" i="15"/>
  <c r="G51" i="15" s="1"/>
  <c r="G50" i="16"/>
  <c r="G51" i="16" s="1"/>
  <c r="F50" i="17"/>
  <c r="F50" i="7"/>
  <c r="G50" i="7"/>
  <c r="G51" i="7" s="1"/>
  <c r="F50" i="15"/>
  <c r="F50" i="18"/>
  <c r="F50" i="14"/>
  <c r="G50" i="17"/>
  <c r="G51" i="17" s="1"/>
  <c r="F50" i="16"/>
  <c r="G16" i="2"/>
  <c r="G17" i="2" s="1"/>
  <c r="G24" i="2"/>
  <c r="G25" i="2" s="1"/>
  <c r="G27" i="2" s="1"/>
  <c r="G28" i="2" s="1"/>
  <c r="G40" i="2"/>
  <c r="G48" i="2"/>
  <c r="G50" i="2" s="1"/>
  <c r="G51" i="2" s="1"/>
  <c r="F16" i="2"/>
  <c r="F17" i="2" s="1"/>
  <c r="F19" i="2" s="1"/>
  <c r="F48" i="2"/>
  <c r="F50" i="2" s="1"/>
  <c r="F51" i="2" s="1"/>
  <c r="F40" i="2"/>
  <c r="F24" i="2"/>
  <c r="F25" i="2" s="1"/>
  <c r="F27" i="2" s="1"/>
  <c r="F21" i="17"/>
  <c r="F22" i="17" s="1"/>
  <c r="G43" i="6"/>
  <c r="G44" i="6" s="1"/>
  <c r="G29" i="6"/>
  <c r="G30" i="6" s="1"/>
  <c r="G29" i="7"/>
  <c r="G30" i="7" s="1"/>
  <c r="C10" i="3"/>
  <c r="F43" i="18"/>
  <c r="F44" i="18" s="1"/>
  <c r="G43" i="15"/>
  <c r="G44" i="15" s="1"/>
  <c r="G21" i="16"/>
  <c r="G22" i="16" s="1"/>
  <c r="C13" i="3"/>
  <c r="F21" i="14"/>
  <c r="F22" i="14" s="1"/>
  <c r="F43" i="14"/>
  <c r="G29" i="17"/>
  <c r="G30" i="17" s="1"/>
  <c r="F43" i="16"/>
  <c r="F21" i="16"/>
  <c r="F22" i="16" s="1"/>
  <c r="C11" i="3"/>
  <c r="G43" i="14"/>
  <c r="G44" i="14" s="1"/>
  <c r="F43" i="17"/>
  <c r="F21" i="7"/>
  <c r="F22" i="7" s="1"/>
  <c r="F43" i="7"/>
  <c r="F44" i="7" s="1"/>
  <c r="G43" i="7"/>
  <c r="G44" i="7" s="1"/>
  <c r="F21" i="15"/>
  <c r="F22" i="15" s="1"/>
  <c r="F43" i="15"/>
  <c r="G43" i="18"/>
  <c r="G44" i="18" s="1"/>
  <c r="G29" i="15"/>
  <c r="G30" i="15" s="1"/>
  <c r="G43" i="16"/>
  <c r="G44" i="16" s="1"/>
  <c r="G29" i="16"/>
  <c r="G30" i="16" s="1"/>
  <c r="G21" i="17"/>
  <c r="G22" i="17" s="1"/>
  <c r="C14" i="3"/>
  <c r="G43" i="17"/>
  <c r="G44" i="17" s="1"/>
  <c r="C9" i="3" l="1"/>
  <c r="G21" i="14"/>
  <c r="G22" i="14" s="1"/>
  <c r="C12" i="3"/>
  <c r="G21" i="15"/>
  <c r="G22" i="15" s="1"/>
  <c r="C15" i="3"/>
  <c r="G21" i="7"/>
  <c r="G22" i="7" s="1"/>
  <c r="G78" i="6"/>
  <c r="G19" i="2"/>
  <c r="G20" i="2" s="1"/>
  <c r="G78" i="2" s="1"/>
  <c r="F37" i="16"/>
  <c r="F38" i="16" s="1"/>
  <c r="F37" i="18"/>
  <c r="F38" i="18" s="1"/>
  <c r="G37" i="18"/>
  <c r="G38" i="18" s="1"/>
  <c r="G52" i="18"/>
  <c r="G53" i="18" s="1"/>
  <c r="F51" i="18"/>
  <c r="F79" i="18" s="1"/>
  <c r="G29" i="18"/>
  <c r="G30" i="18" s="1"/>
  <c r="F29" i="18"/>
  <c r="F30" i="18" s="1"/>
  <c r="G78" i="18"/>
  <c r="G21" i="18"/>
  <c r="G22" i="18" s="1"/>
  <c r="F78" i="18"/>
  <c r="F21" i="18"/>
  <c r="F22" i="18" s="1"/>
  <c r="G52" i="17"/>
  <c r="G53" i="17" s="1"/>
  <c r="F51" i="17"/>
  <c r="F52" i="17" s="1"/>
  <c r="F53" i="17" s="1"/>
  <c r="G57" i="17"/>
  <c r="F44" i="17"/>
  <c r="F45" i="17" s="1"/>
  <c r="F46" i="17" s="1"/>
  <c r="G37" i="17"/>
  <c r="G38" i="17" s="1"/>
  <c r="F29" i="17"/>
  <c r="F30" i="17" s="1"/>
  <c r="F51" i="16"/>
  <c r="F52" i="16" s="1"/>
  <c r="F53" i="16" s="1"/>
  <c r="G52" i="16"/>
  <c r="G53" i="16" s="1"/>
  <c r="G45" i="16"/>
  <c r="G46" i="16" s="1"/>
  <c r="F44" i="16"/>
  <c r="G37" i="16"/>
  <c r="G38" i="16" s="1"/>
  <c r="F29" i="16"/>
  <c r="F30" i="16" s="1"/>
  <c r="F51" i="15"/>
  <c r="F52" i="15" s="1"/>
  <c r="F53" i="15" s="1"/>
  <c r="G52" i="15"/>
  <c r="G53" i="15" s="1"/>
  <c r="G57" i="15"/>
  <c r="F57" i="15"/>
  <c r="F44" i="15"/>
  <c r="F29" i="15"/>
  <c r="F30" i="15" s="1"/>
  <c r="G52" i="14"/>
  <c r="G53" i="14" s="1"/>
  <c r="F51" i="14"/>
  <c r="F52" i="14" s="1"/>
  <c r="F53" i="14" s="1"/>
  <c r="F44" i="14"/>
  <c r="F45" i="14" s="1"/>
  <c r="F46" i="14" s="1"/>
  <c r="E11" i="3"/>
  <c r="F11" i="3" s="1"/>
  <c r="G37" i="14"/>
  <c r="G38" i="14" s="1"/>
  <c r="F37" i="14"/>
  <c r="F38" i="14" s="1"/>
  <c r="G52" i="7"/>
  <c r="G53" i="7" s="1"/>
  <c r="F51" i="7"/>
  <c r="F52" i="7" s="1"/>
  <c r="F53" i="7" s="1"/>
  <c r="G37" i="7"/>
  <c r="G38" i="7" s="1"/>
  <c r="F29" i="7"/>
  <c r="F30" i="7" s="1"/>
  <c r="F51" i="6"/>
  <c r="F52" i="6" s="1"/>
  <c r="F53" i="6" s="1"/>
  <c r="G52" i="6"/>
  <c r="G53" i="6" s="1"/>
  <c r="F44" i="6"/>
  <c r="F45" i="6" s="1"/>
  <c r="F46" i="6" s="1"/>
  <c r="G45" i="6"/>
  <c r="G46" i="6" s="1"/>
  <c r="G37" i="6"/>
  <c r="G38" i="6" s="1"/>
  <c r="F29" i="6"/>
  <c r="F30" i="6" s="1"/>
  <c r="F78" i="6"/>
  <c r="G42" i="2"/>
  <c r="G43" i="2" s="1"/>
  <c r="G44" i="2" s="1"/>
  <c r="F42" i="2"/>
  <c r="F43" i="2" s="1"/>
  <c r="F28" i="2"/>
  <c r="F20" i="2"/>
  <c r="G57" i="6"/>
  <c r="F57" i="18"/>
  <c r="G57" i="18"/>
  <c r="F57" i="7"/>
  <c r="E9" i="3"/>
  <c r="F9" i="3" s="1"/>
  <c r="E13" i="3"/>
  <c r="F13" i="3" s="1"/>
  <c r="E12" i="3"/>
  <c r="F12" i="3" s="1"/>
  <c r="E10" i="3"/>
  <c r="F10" i="3" s="1"/>
  <c r="F57" i="6"/>
  <c r="G45" i="7"/>
  <c r="G46" i="7" s="1"/>
  <c r="F45" i="7"/>
  <c r="F46" i="7" s="1"/>
  <c r="G57" i="14"/>
  <c r="E14" i="3"/>
  <c r="F14" i="3" s="1"/>
  <c r="F57" i="14"/>
  <c r="G57" i="16"/>
  <c r="F57" i="17"/>
  <c r="G45" i="18"/>
  <c r="G46" i="18" s="1"/>
  <c r="G45" i="14"/>
  <c r="G46" i="14" s="1"/>
  <c r="E15" i="3"/>
  <c r="F15" i="3" s="1"/>
  <c r="F57" i="16"/>
  <c r="F45" i="18"/>
  <c r="F46" i="18" s="1"/>
  <c r="G57" i="7"/>
  <c r="F35" i="2"/>
  <c r="F36" i="2" s="1"/>
  <c r="G35" i="2"/>
  <c r="G36" i="2" s="1"/>
  <c r="F52" i="2"/>
  <c r="F53" i="2" s="1"/>
  <c r="G21" i="2" l="1"/>
  <c r="G22" i="2" s="1"/>
  <c r="C8" i="3"/>
  <c r="C19" i="3" s="1"/>
  <c r="F58" i="18"/>
  <c r="F59" i="18" s="1"/>
  <c r="F60" i="18" s="1"/>
  <c r="F52" i="18"/>
  <c r="F53" i="18" s="1"/>
  <c r="G58" i="18"/>
  <c r="G59" i="18" s="1"/>
  <c r="G60" i="18" s="1"/>
  <c r="G61" i="18" s="1"/>
  <c r="G79" i="18"/>
  <c r="G58" i="17"/>
  <c r="G59" i="17" s="1"/>
  <c r="G60" i="17" s="1"/>
  <c r="G61" i="17" s="1"/>
  <c r="G45" i="17"/>
  <c r="G46" i="17" s="1"/>
  <c r="G79" i="17"/>
  <c r="F58" i="17"/>
  <c r="F59" i="17" s="1"/>
  <c r="F60" i="17" s="1"/>
  <c r="F61" i="17" s="1"/>
  <c r="F79" i="17"/>
  <c r="F58" i="16"/>
  <c r="F59" i="16" s="1"/>
  <c r="F60" i="16" s="1"/>
  <c r="F61" i="16" s="1"/>
  <c r="G58" i="16"/>
  <c r="G59" i="16" s="1"/>
  <c r="G60" i="16" s="1"/>
  <c r="G61" i="16" s="1"/>
  <c r="F79" i="16"/>
  <c r="F45" i="16"/>
  <c r="F46" i="16" s="1"/>
  <c r="G79" i="16"/>
  <c r="F79" i="15"/>
  <c r="G58" i="15"/>
  <c r="G59" i="15" s="1"/>
  <c r="G60" i="15" s="1"/>
  <c r="G61" i="15" s="1"/>
  <c r="G45" i="15"/>
  <c r="G46" i="15" s="1"/>
  <c r="G79" i="15"/>
  <c r="F58" i="15"/>
  <c r="F59" i="15" s="1"/>
  <c r="F60" i="15" s="1"/>
  <c r="F61" i="15" s="1"/>
  <c r="F45" i="15"/>
  <c r="F46" i="15" s="1"/>
  <c r="G79" i="14"/>
  <c r="G58" i="14"/>
  <c r="G59" i="14" s="1"/>
  <c r="G60" i="14" s="1"/>
  <c r="G61" i="14" s="1"/>
  <c r="F58" i="14"/>
  <c r="F59" i="14" s="1"/>
  <c r="F60" i="14" s="1"/>
  <c r="F61" i="14" s="1"/>
  <c r="F79" i="14"/>
  <c r="F58" i="7"/>
  <c r="F59" i="7" s="1"/>
  <c r="F60" i="7" s="1"/>
  <c r="F61" i="7" s="1"/>
  <c r="F79" i="7"/>
  <c r="G58" i="7"/>
  <c r="G59" i="7" s="1"/>
  <c r="G60" i="7" s="1"/>
  <c r="G61" i="7" s="1"/>
  <c r="G79" i="7"/>
  <c r="F58" i="6"/>
  <c r="F59" i="6" s="1"/>
  <c r="F60" i="6" s="1"/>
  <c r="F61" i="6" s="1"/>
  <c r="F79" i="6"/>
  <c r="G58" i="6"/>
  <c r="G59" i="6" s="1"/>
  <c r="G60" i="6" s="1"/>
  <c r="G61" i="6" s="1"/>
  <c r="G79" i="6"/>
  <c r="G45" i="2"/>
  <c r="G46" i="2" s="1"/>
  <c r="F44" i="2"/>
  <c r="F45" i="2" s="1"/>
  <c r="F46" i="2" s="1"/>
  <c r="G79" i="2"/>
  <c r="G58" i="2"/>
  <c r="G29" i="2"/>
  <c r="G30" i="2" s="1"/>
  <c r="F29" i="2"/>
  <c r="F30" i="2" s="1"/>
  <c r="F78" i="2"/>
  <c r="C20" i="3" s="1"/>
  <c r="F21" i="2"/>
  <c r="F22" i="2" s="1"/>
  <c r="F37" i="2"/>
  <c r="F38" i="2" s="1"/>
  <c r="F57" i="2"/>
  <c r="G37" i="2"/>
  <c r="G38" i="2" s="1"/>
  <c r="F79" i="2" l="1"/>
  <c r="E20" i="3" s="1"/>
  <c r="F20" i="3" s="1"/>
  <c r="F61" i="18"/>
  <c r="F58" i="2"/>
  <c r="F59" i="2" s="1"/>
  <c r="F60" i="2" s="1"/>
  <c r="F61" i="2" s="1"/>
  <c r="C21" i="3"/>
  <c r="E8" i="3"/>
  <c r="G57" i="2"/>
  <c r="G59" i="2" s="1"/>
  <c r="G60" i="2" s="1"/>
  <c r="G61" i="2" s="1"/>
  <c r="G52" i="2"/>
  <c r="G53" i="2" s="1"/>
  <c r="E19" i="3" l="1"/>
  <c r="E21" i="3" s="1"/>
  <c r="F8" i="3"/>
  <c r="F19" i="3" s="1"/>
  <c r="F2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Bayat, Sonja</author>
  </authors>
  <commentList>
    <comment ref="B8" authorId="0" shapeId="0" xr:uid="{00000000-0006-0000-0300-000001000000}">
      <text>
        <r>
          <rPr>
            <sz val="6"/>
            <color indexed="81"/>
            <rFont val="Arial"/>
            <family val="2"/>
          </rPr>
          <t>0%       bei Mindesstsatz
100%  bei Höchstsatz</t>
        </r>
      </text>
    </comment>
    <comment ref="B17" authorId="0" shapeId="0" xr:uid="{00000000-0006-0000-0300-000002000000}">
      <text>
        <r>
          <rPr>
            <sz val="6"/>
            <color indexed="81"/>
            <rFont val="Arial"/>
            <family val="2"/>
          </rPr>
          <t>50, 60 oder 90%</t>
        </r>
      </text>
    </comment>
    <comment ref="B25" authorId="0" shapeId="0" xr:uid="{00000000-0006-0000-0300-000003000000}">
      <text>
        <r>
          <rPr>
            <sz val="6"/>
            <color indexed="81"/>
            <rFont val="Arial"/>
            <family val="2"/>
          </rPr>
          <t>50, 60 oder 90%</t>
        </r>
      </text>
    </comment>
    <comment ref="B33" authorId="0" shapeId="0" xr:uid="{00000000-0006-0000-0300-000004000000}">
      <text>
        <r>
          <rPr>
            <sz val="6"/>
            <color indexed="81"/>
            <rFont val="Arial"/>
            <family val="2"/>
          </rPr>
          <t>50, 60 oder 90%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Bayat, Sonja</author>
  </authors>
  <commentList>
    <comment ref="B8" authorId="0" shapeId="0" xr:uid="{00000000-0006-0000-0500-000001000000}">
      <text>
        <r>
          <rPr>
            <sz val="6"/>
            <color indexed="81"/>
            <rFont val="Arial"/>
            <family val="2"/>
          </rPr>
          <t>0%       bei Mindesstsatz
100%  bei Höchstsatz</t>
        </r>
      </text>
    </comment>
    <comment ref="B17" authorId="0" shapeId="0" xr:uid="{00000000-0006-0000-0500-000002000000}">
      <text>
        <r>
          <rPr>
            <sz val="6"/>
            <color indexed="81"/>
            <rFont val="Arial"/>
            <family val="2"/>
          </rPr>
          <t>50, 60 oder 90%</t>
        </r>
      </text>
    </comment>
    <comment ref="B25" authorId="0" shapeId="0" xr:uid="{00000000-0006-0000-0500-000003000000}">
      <text>
        <r>
          <rPr>
            <sz val="6"/>
            <color indexed="81"/>
            <rFont val="Arial"/>
            <family val="2"/>
          </rPr>
          <t>50, 60 oder 90%</t>
        </r>
      </text>
    </comment>
    <comment ref="B33" authorId="0" shapeId="0" xr:uid="{00000000-0006-0000-0500-000004000000}">
      <text>
        <r>
          <rPr>
            <sz val="6"/>
            <color indexed="81"/>
            <rFont val="Arial"/>
            <family val="2"/>
          </rPr>
          <t>50, 60 oder 90%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Bayat, Sonja</author>
  </authors>
  <commentList>
    <comment ref="B8" authorId="0" shapeId="0" xr:uid="{00000000-0006-0000-0700-000001000000}">
      <text>
        <r>
          <rPr>
            <sz val="6"/>
            <color indexed="81"/>
            <rFont val="Arial"/>
            <family val="2"/>
          </rPr>
          <t>0%       bei Mindesstsatz
100%  bei Höchstsatz</t>
        </r>
      </text>
    </comment>
    <comment ref="B17" authorId="0" shapeId="0" xr:uid="{00000000-0006-0000-0700-000002000000}">
      <text>
        <r>
          <rPr>
            <sz val="6"/>
            <color indexed="81"/>
            <rFont val="Arial"/>
            <family val="2"/>
          </rPr>
          <t>50, 60 oder 90%</t>
        </r>
      </text>
    </comment>
    <comment ref="B25" authorId="0" shapeId="0" xr:uid="{00000000-0006-0000-0700-000003000000}">
      <text>
        <r>
          <rPr>
            <sz val="6"/>
            <color indexed="81"/>
            <rFont val="Arial"/>
            <family val="2"/>
          </rPr>
          <t>50, 60 oder 90%</t>
        </r>
      </text>
    </comment>
    <comment ref="B33" authorId="0" shapeId="0" xr:uid="{00000000-0006-0000-0700-000004000000}">
      <text>
        <r>
          <rPr>
            <sz val="6"/>
            <color indexed="81"/>
            <rFont val="Arial"/>
            <family val="2"/>
          </rPr>
          <t>50, 60 oder 90%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Bayat, Sonja</author>
  </authors>
  <commentList>
    <comment ref="B8" authorId="0" shapeId="0" xr:uid="{00000000-0006-0000-0900-000001000000}">
      <text>
        <r>
          <rPr>
            <sz val="6"/>
            <color indexed="81"/>
            <rFont val="Arial"/>
            <family val="2"/>
          </rPr>
          <t>0%       bei Mindesstsatz
100%  bei Höchstsatz</t>
        </r>
      </text>
    </comment>
    <comment ref="B17" authorId="0" shapeId="0" xr:uid="{00000000-0006-0000-0900-000002000000}">
      <text>
        <r>
          <rPr>
            <sz val="6"/>
            <color indexed="81"/>
            <rFont val="Arial"/>
            <family val="2"/>
          </rPr>
          <t>50, 60 oder 90%</t>
        </r>
      </text>
    </comment>
    <comment ref="B25" authorId="0" shapeId="0" xr:uid="{00000000-0006-0000-0900-000003000000}">
      <text>
        <r>
          <rPr>
            <sz val="6"/>
            <color indexed="81"/>
            <rFont val="Arial"/>
            <family val="2"/>
          </rPr>
          <t>50, 60 oder 90%</t>
        </r>
      </text>
    </comment>
    <comment ref="B33" authorId="0" shapeId="0" xr:uid="{00000000-0006-0000-0900-000004000000}">
      <text>
        <r>
          <rPr>
            <sz val="6"/>
            <color indexed="81"/>
            <rFont val="Arial"/>
            <family val="2"/>
          </rPr>
          <t>50, 60 oder 90%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Bayat, Sonja</author>
  </authors>
  <commentList>
    <comment ref="B8" authorId="0" shapeId="0" xr:uid="{00000000-0006-0000-0B00-000001000000}">
      <text>
        <r>
          <rPr>
            <sz val="6"/>
            <color indexed="81"/>
            <rFont val="Arial"/>
            <family val="2"/>
          </rPr>
          <t>0%       bei Mindesstsatz
100%  bei Höchstsatz</t>
        </r>
      </text>
    </comment>
    <comment ref="B17" authorId="0" shapeId="0" xr:uid="{00000000-0006-0000-0B00-000002000000}">
      <text>
        <r>
          <rPr>
            <sz val="6"/>
            <color indexed="81"/>
            <rFont val="Arial"/>
            <family val="2"/>
          </rPr>
          <t>50, 60 oder 90%</t>
        </r>
      </text>
    </comment>
    <comment ref="B25" authorId="0" shapeId="0" xr:uid="{00000000-0006-0000-0B00-000003000000}">
      <text>
        <r>
          <rPr>
            <sz val="6"/>
            <color indexed="81"/>
            <rFont val="Arial"/>
            <family val="2"/>
          </rPr>
          <t>50, 60 oder 90%</t>
        </r>
      </text>
    </comment>
    <comment ref="B33" authorId="0" shapeId="0" xr:uid="{00000000-0006-0000-0B00-000004000000}">
      <text>
        <r>
          <rPr>
            <sz val="6"/>
            <color indexed="81"/>
            <rFont val="Arial"/>
            <family val="2"/>
          </rPr>
          <t>50, 60 oder 90%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Bayat, Sonja</author>
  </authors>
  <commentList>
    <comment ref="B8" authorId="0" shapeId="0" xr:uid="{00000000-0006-0000-0D00-000001000000}">
      <text>
        <r>
          <rPr>
            <sz val="6"/>
            <color indexed="81"/>
            <rFont val="Arial"/>
            <family val="2"/>
          </rPr>
          <t>0%       bei Mindesstsatz
100%  bei Höchstsatz</t>
        </r>
      </text>
    </comment>
    <comment ref="B17" authorId="0" shapeId="0" xr:uid="{00000000-0006-0000-0D00-000002000000}">
      <text>
        <r>
          <rPr>
            <sz val="6"/>
            <color indexed="81"/>
            <rFont val="Arial"/>
            <family val="2"/>
          </rPr>
          <t>50, 60 oder 90%</t>
        </r>
      </text>
    </comment>
    <comment ref="B25" authorId="0" shapeId="0" xr:uid="{00000000-0006-0000-0D00-000003000000}">
      <text>
        <r>
          <rPr>
            <sz val="6"/>
            <color indexed="81"/>
            <rFont val="Arial"/>
            <family val="2"/>
          </rPr>
          <t>50, 60 oder 90%</t>
        </r>
      </text>
    </comment>
    <comment ref="B33" authorId="0" shapeId="0" xr:uid="{00000000-0006-0000-0D00-000004000000}">
      <text>
        <r>
          <rPr>
            <sz val="6"/>
            <color indexed="81"/>
            <rFont val="Arial"/>
            <family val="2"/>
          </rPr>
          <t>50, 60 oder 90%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Bayat, Sonja</author>
  </authors>
  <commentList>
    <comment ref="B8" authorId="0" shapeId="0" xr:uid="{00000000-0006-0000-0F00-000001000000}">
      <text>
        <r>
          <rPr>
            <sz val="6"/>
            <color indexed="81"/>
            <rFont val="Arial"/>
            <family val="2"/>
          </rPr>
          <t>0%       bei Mindesstsatz
100%  bei Höchstsatz</t>
        </r>
      </text>
    </comment>
    <comment ref="B17" authorId="0" shapeId="0" xr:uid="{00000000-0006-0000-0F00-000002000000}">
      <text>
        <r>
          <rPr>
            <sz val="6"/>
            <color indexed="81"/>
            <rFont val="Arial"/>
            <family val="2"/>
          </rPr>
          <t>50, 60 oder 90%</t>
        </r>
      </text>
    </comment>
    <comment ref="B25" authorId="0" shapeId="0" xr:uid="{00000000-0006-0000-0F00-000003000000}">
      <text>
        <r>
          <rPr>
            <sz val="6"/>
            <color indexed="81"/>
            <rFont val="Arial"/>
            <family val="2"/>
          </rPr>
          <t>50, 60 oder 90%</t>
        </r>
      </text>
    </comment>
    <comment ref="B33" authorId="0" shapeId="0" xr:uid="{00000000-0006-0000-0F00-000004000000}">
      <text>
        <r>
          <rPr>
            <sz val="6"/>
            <color indexed="81"/>
            <rFont val="Arial"/>
            <family val="2"/>
          </rPr>
          <t>50, 60 oder 90%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Bayat, Sonja</author>
  </authors>
  <commentList>
    <comment ref="B8" authorId="0" shapeId="0" xr:uid="{00000000-0006-0000-1100-000001000000}">
      <text>
        <r>
          <rPr>
            <sz val="6"/>
            <color indexed="81"/>
            <rFont val="Arial"/>
            <family val="2"/>
          </rPr>
          <t>0%       bei Mindesstsatz
100%  bei Höchstsatz</t>
        </r>
      </text>
    </comment>
    <comment ref="B17" authorId="0" shapeId="0" xr:uid="{00000000-0006-0000-1100-000002000000}">
      <text>
        <r>
          <rPr>
            <sz val="6"/>
            <color indexed="81"/>
            <rFont val="Arial"/>
            <family val="2"/>
          </rPr>
          <t>50, 60 oder 90%</t>
        </r>
      </text>
    </comment>
    <comment ref="B25" authorId="0" shapeId="0" xr:uid="{00000000-0006-0000-1100-000003000000}">
      <text>
        <r>
          <rPr>
            <sz val="6"/>
            <color indexed="81"/>
            <rFont val="Arial"/>
            <family val="2"/>
          </rPr>
          <t>50, 60 oder 90%</t>
        </r>
      </text>
    </comment>
    <comment ref="B33" authorId="0" shapeId="0" xr:uid="{00000000-0006-0000-1100-000004000000}">
      <text>
        <r>
          <rPr>
            <sz val="6"/>
            <color indexed="81"/>
            <rFont val="Arial"/>
            <family val="2"/>
          </rPr>
          <t>50, 60 oder 90%</t>
        </r>
      </text>
    </comment>
  </commentList>
</comments>
</file>

<file path=xl/sharedStrings.xml><?xml version="1.0" encoding="utf-8"?>
<sst xmlns="http://schemas.openxmlformats.org/spreadsheetml/2006/main" count="1122" uniqueCount="146">
  <si>
    <t>Honorarzone</t>
  </si>
  <si>
    <t>Bezeichnung der Anlage</t>
  </si>
  <si>
    <t>anrechenbare Kosten 
auf der Grundlage der ES-Bau, KVM-Bau, AA-Bau
€</t>
  </si>
  <si>
    <t>I</t>
  </si>
  <si>
    <r>
      <t>Summe S</t>
    </r>
    <r>
      <rPr>
        <vertAlign val="subscript"/>
        <sz val="6"/>
        <color theme="1"/>
        <rFont val="Arial"/>
        <family val="2"/>
      </rPr>
      <t>1</t>
    </r>
  </si>
  <si>
    <t>II</t>
  </si>
  <si>
    <r>
      <t>Summe S</t>
    </r>
    <r>
      <rPr>
        <vertAlign val="subscript"/>
        <sz val="6"/>
        <color theme="1"/>
        <rFont val="Arial"/>
        <family val="2"/>
      </rPr>
      <t>2</t>
    </r>
  </si>
  <si>
    <t>III</t>
  </si>
  <si>
    <r>
      <t>Summe S</t>
    </r>
    <r>
      <rPr>
        <vertAlign val="subscript"/>
        <sz val="6"/>
        <color theme="1"/>
        <rFont val="Arial"/>
        <family val="2"/>
      </rPr>
      <t>3</t>
    </r>
  </si>
  <si>
    <r>
      <t>Gesamtsumme S = S</t>
    </r>
    <r>
      <rPr>
        <vertAlign val="subscript"/>
        <sz val="6"/>
        <color theme="1"/>
        <rFont val="Arial"/>
        <family val="2"/>
      </rPr>
      <t>1</t>
    </r>
    <r>
      <rPr>
        <sz val="6"/>
        <color theme="1"/>
        <rFont val="Arial"/>
        <family val="2"/>
      </rPr>
      <t xml:space="preserve"> + S </t>
    </r>
    <r>
      <rPr>
        <vertAlign val="subscript"/>
        <sz val="6"/>
        <color theme="1"/>
        <rFont val="Arial"/>
        <family val="2"/>
      </rPr>
      <t>2</t>
    </r>
    <r>
      <rPr>
        <sz val="6"/>
        <color theme="1"/>
        <rFont val="Arial"/>
        <family val="2"/>
      </rPr>
      <t xml:space="preserve"> + S</t>
    </r>
    <r>
      <rPr>
        <vertAlign val="subscript"/>
        <sz val="6"/>
        <color theme="1"/>
        <rFont val="Arial"/>
        <family val="2"/>
      </rPr>
      <t>3</t>
    </r>
  </si>
  <si>
    <t>Das Honorar für diese Anlagengruppe wird nach folgender Formel berechnet:</t>
  </si>
  <si>
    <t>Honorar der Honorarzonen</t>
  </si>
  <si>
    <t>Zwischensumme</t>
  </si>
  <si>
    <t xml:space="preserve">v.H. </t>
  </si>
  <si>
    <t>Summe</t>
  </si>
  <si>
    <t>abzügl.  Umsatzsteuer</t>
  </si>
  <si>
    <t>Leistungsstufe 1</t>
  </si>
  <si>
    <t>Leistungstufe 1</t>
  </si>
  <si>
    <t>Vergütung für Grund- und Besondere Leistungen</t>
  </si>
  <si>
    <t>v.H.</t>
  </si>
  <si>
    <t>Summe Leistungsstufe 1</t>
  </si>
  <si>
    <t>Leistungsstufe 2</t>
  </si>
  <si>
    <t>Leistungstufe 2</t>
  </si>
  <si>
    <t>Leistungstufe 3</t>
  </si>
  <si>
    <t>Summe Leistungsstufe 2</t>
  </si>
  <si>
    <t>Summe Leistungsstufe 3</t>
  </si>
  <si>
    <t>Leistungsstufe 4</t>
  </si>
  <si>
    <t>Leistungstufe 4</t>
  </si>
  <si>
    <t>Summe Leistungsstufe 4</t>
  </si>
  <si>
    <t>Leistungsstufe 5</t>
  </si>
  <si>
    <t>Leistungstufe 5</t>
  </si>
  <si>
    <t>Summe Leistungsstufe 5</t>
  </si>
  <si>
    <t>Gesamthonorar Leistungsstufen 1 bis 5</t>
  </si>
  <si>
    <t>1.1 Abwasser-, Wasser- und Gasanlagen</t>
  </si>
  <si>
    <t>Gesamtsumme (brutto)</t>
  </si>
  <si>
    <t>zuzügl.  Umsatzsteuer</t>
  </si>
  <si>
    <t>Summe der Nebenkosten</t>
  </si>
  <si>
    <t>Gesamtsumme (netto)</t>
  </si>
  <si>
    <t>zuzügl. Umsatzsteuer</t>
  </si>
  <si>
    <t>Anlagengruppe</t>
  </si>
  <si>
    <t>1.1</t>
  </si>
  <si>
    <t>1.2</t>
  </si>
  <si>
    <t>1.3</t>
  </si>
  <si>
    <t>1.4</t>
  </si>
  <si>
    <t>1.5</t>
  </si>
  <si>
    <t>1.6</t>
  </si>
  <si>
    <t>1.7</t>
  </si>
  <si>
    <t>1.8</t>
  </si>
  <si>
    <t>nutzungsspezifische Anlagen und verfahrenstechnische Anlagen</t>
  </si>
  <si>
    <t>1)</t>
  </si>
  <si>
    <t>Summe der Leistungen 6.1 bis 6.5</t>
  </si>
  <si>
    <t>Abwasser-, Wasser- und Gasanlagen</t>
  </si>
  <si>
    <t>Wärmeversorgungsanlagen</t>
  </si>
  <si>
    <t>Lufttechnische Anlagen</t>
  </si>
  <si>
    <t>Starkstromanlagen</t>
  </si>
  <si>
    <t>Fernmelde- und informationstechnische Anlagen</t>
  </si>
  <si>
    <t>Förderanlagen</t>
  </si>
  <si>
    <t>Gebäudeautomation und Automation von Ingenieurbauwerken</t>
  </si>
  <si>
    <t>Gesamtkosten der Anlagengruppe (brutto)</t>
  </si>
  <si>
    <t>Honorarbasis</t>
  </si>
  <si>
    <t>Anrechenbare Kosten (netto)</t>
  </si>
  <si>
    <t xml:space="preserve">Zusammenstellung der Honorare der Anlagengruppen </t>
  </si>
  <si>
    <t>Auf der Grundlage der EW-Bau / HU-Bau / Bauunterlage, solange diese nicht vorliegt auf der Grundlage der ES-Bau / KVM-Bau /AA-Bau.</t>
  </si>
  <si>
    <t>Ermittlung der anrechenbaren Kosten gemäß Zeile 1 - 6</t>
  </si>
  <si>
    <t>7a</t>
  </si>
  <si>
    <t>7b</t>
  </si>
  <si>
    <t>zuzügl. ggf. mvB  § 4(3) HOAI</t>
  </si>
  <si>
    <t>abzügl. Abschlag nach § 54(4) HOAI</t>
  </si>
  <si>
    <t>1.2 Wärmeversorgungsanlagen</t>
  </si>
  <si>
    <t>1.3 Lufttechnische Anlagen</t>
  </si>
  <si>
    <t>1.4 Starkstromanlagen</t>
  </si>
  <si>
    <t>1.5 Fernmelde- und informationstechnische Anlagen</t>
  </si>
  <si>
    <t>1.6 Förderanlagen</t>
  </si>
  <si>
    <t>1.7 Nutzungsspezifische Anlagen und verfahrenstechnische Anlagen</t>
  </si>
  <si>
    <t>1.8 Gebäudeautomation und Automation von Ingenieurbauwerken</t>
  </si>
  <si>
    <t>zuzügl. Umbauzuschlag § 56(5) HOAI</t>
  </si>
  <si>
    <t>Ermittlung der anrechenbare Kosten</t>
  </si>
  <si>
    <t>anrechenbare Kosten €</t>
  </si>
  <si>
    <t>Kosten der Anlage (brutto)</t>
  </si>
  <si>
    <t>(Differenz zum Höchstsatz €)</t>
  </si>
  <si>
    <t>2)</t>
  </si>
  <si>
    <t>Honorartafel zu § 56 HOAI (Technische Ausrüstung)</t>
  </si>
  <si>
    <t>Ermittlung der anrechenbaren Kosten auf der Grundlage der ES-Bau, KVM-Bau, AA-Bau</t>
  </si>
  <si>
    <t>Ermittlung der anrechenbaren Kosten auf der Grundlage der EW-Bau, HU-Bau, Bauunterlage</t>
  </si>
  <si>
    <r>
      <t>anrechenbare Kosten</t>
    </r>
    <r>
      <rPr>
        <vertAlign val="superscript"/>
        <sz val="6"/>
        <color theme="1"/>
        <rFont val="Arial"/>
        <family val="2"/>
      </rPr>
      <t>1)</t>
    </r>
    <r>
      <rPr>
        <sz val="6"/>
        <color theme="1"/>
        <rFont val="Arial"/>
        <family val="2"/>
      </rPr>
      <t xml:space="preserve"> € &gt;&gt;</t>
    </r>
  </si>
  <si>
    <t>Honorarsatz</t>
  </si>
  <si>
    <t>abzügl. ggf. Minderungen (§ 54(3) HOAI)</t>
  </si>
  <si>
    <r>
      <t>Summe der Leistungen
6.1</t>
    </r>
    <r>
      <rPr>
        <vertAlign val="superscript"/>
        <sz val="6"/>
        <color theme="1"/>
        <rFont val="Arial"/>
        <family val="2"/>
      </rPr>
      <t>1)</t>
    </r>
    <r>
      <rPr>
        <sz val="6"/>
        <color theme="1"/>
        <rFont val="Arial"/>
        <family val="2"/>
      </rPr>
      <t xml:space="preserve">
€ (brutto)</t>
    </r>
  </si>
  <si>
    <r>
      <t>Summe der Leistungen
6.2 - 6.5</t>
    </r>
    <r>
      <rPr>
        <vertAlign val="superscript"/>
        <sz val="6"/>
        <color theme="1"/>
        <rFont val="Arial"/>
        <family val="2"/>
      </rPr>
      <t>1)</t>
    </r>
    <r>
      <rPr>
        <sz val="6"/>
        <color theme="1"/>
        <rFont val="Arial"/>
        <family val="2"/>
      </rPr>
      <t xml:space="preserve">
€ (brutto)</t>
    </r>
  </si>
  <si>
    <r>
      <t>GESAMTSUMME</t>
    </r>
    <r>
      <rPr>
        <vertAlign val="superscript"/>
        <sz val="6"/>
        <color theme="1"/>
        <rFont val="Arial"/>
        <family val="2"/>
      </rPr>
      <t>1)</t>
    </r>
    <r>
      <rPr>
        <sz val="6"/>
        <color theme="1"/>
        <rFont val="Arial"/>
        <family val="2"/>
      </rPr>
      <t xml:space="preserve">
€ (brutto)</t>
    </r>
  </si>
  <si>
    <r>
      <t>Summe der Honorare</t>
    </r>
    <r>
      <rPr>
        <b/>
        <vertAlign val="superscript"/>
        <sz val="6"/>
        <color theme="1"/>
        <rFont val="Arial"/>
        <family val="2"/>
      </rPr>
      <t>1)</t>
    </r>
    <r>
      <rPr>
        <b/>
        <sz val="6"/>
        <color theme="1"/>
        <rFont val="Arial"/>
        <family val="2"/>
      </rPr>
      <t xml:space="preserve"> (brutto)</t>
    </r>
  </si>
  <si>
    <r>
      <t>Summe der Nebenkosten</t>
    </r>
    <r>
      <rPr>
        <b/>
        <vertAlign val="superscript"/>
        <sz val="6"/>
        <color theme="1"/>
        <rFont val="Arial"/>
        <family val="2"/>
      </rPr>
      <t>1)</t>
    </r>
    <r>
      <rPr>
        <b/>
        <sz val="6"/>
        <color theme="1"/>
        <rFont val="Arial"/>
        <family val="2"/>
      </rPr>
      <t xml:space="preserve"> (brutto)</t>
    </r>
  </si>
  <si>
    <t xml:space="preserve"> Gebäude/Ingenieurbauwerk/Verkehrsanlage/Freianlage</t>
  </si>
  <si>
    <t>Gebäude/Ingenieurbauwerk/Verkehrsanlage/Freianlage</t>
  </si>
  <si>
    <t>Hinweise nicht mit der Honorarzusammenstellung ausdrucken!</t>
  </si>
  <si>
    <t>Alle farbig hinterlegten Felder sind bearbeitbar.</t>
  </si>
  <si>
    <t>Die folgenden Hinweise ergänzen die Hinweise nach Muster VM3/0.</t>
  </si>
  <si>
    <t>Erläuterungen zur Honorarzusammenstellung (Deckblatt):</t>
  </si>
  <si>
    <t>Erläuterungen zur Ermittlung der Honorarbasis (Gesamthonorar 100%):</t>
  </si>
  <si>
    <t>Erläuterungen zur Honorarermittlung:</t>
  </si>
  <si>
    <t>Die in die Zeile 7 übertragene Honorarbasis ist Ausgangswert für die weitere Honorarermittlung.</t>
  </si>
  <si>
    <t>Die Hinweise sind nicht auszudrucken. Der Druckbereich ist daher entsprechend voreingestellt und sollte nicht verändert werden.</t>
  </si>
  <si>
    <r>
      <t>GESAMTSUMME</t>
    </r>
    <r>
      <rPr>
        <b/>
        <vertAlign val="superscript"/>
        <sz val="6"/>
        <color theme="1"/>
        <rFont val="Arial"/>
        <family val="2"/>
      </rPr>
      <t xml:space="preserve">1) </t>
    </r>
    <r>
      <rPr>
        <b/>
        <sz val="6"/>
        <color theme="1"/>
        <rFont val="Arial"/>
        <family val="2"/>
      </rPr>
      <t>(brutto)</t>
    </r>
  </si>
  <si>
    <t>Honorarsumme für die Anlagengruppe gemäß § 54 Abs.1 HOAI (Leistungsumfang = 100 v.H.)
Ein den anrechenbaren Kosten aller Anlagen der Gruppe entsprechendes Honorar der Honorarzonen I / II / III
Anrechenbare Kosten der Anlagen, die der Honorarzone I / II / III angehören</t>
  </si>
  <si>
    <t xml:space="preserve">H =
HI bis HIII  =
S1 bis S3 =     
</t>
  </si>
  <si>
    <t>Honorarermittlung 
auf der Grundlage der ES-Bau, KVM-Bau, AA-Bau
€</t>
  </si>
  <si>
    <t>1. Tabellenabschnitt - Anlagengruppe mit  gleicher Honorarzone</t>
  </si>
  <si>
    <t>2. Tabellenabschnitt - Anlagengruppe mit mehreren Honorarzonen</t>
  </si>
  <si>
    <t>Es ist wahlweise der 1. oder der 2. Tabellenabschnitt auszufüllen.</t>
  </si>
  <si>
    <t xml:space="preserve">Die Gesamtkosten der Anlagengruppe sind in Feld E8 bzw. F8 einzutragen. Zu- und Abschläge gemäß § 54 HOAI sowie, bei Leistungen im Bestand, ggf. die mvB gemäß § 4(3) HOAI, sind jeweils zu berücksichtigen. </t>
  </si>
  <si>
    <t>Die Honorarbasis wird in Feld E16 bzw. F16 ausgegeben und in die korrespondierende  Honorarermittlung (1.1, 1.2 etc.) übertragen.</t>
  </si>
  <si>
    <t>Bei Anlagengruppen mit mehreren Honorarzonen sind  die Anlagenbezeichnungen in den Felder B23-31 bei Hz I, B34-42 bei Hz II, B45-53 bei Hz II anzugeben und die Kosten der Anlagen in die Felder  H23-31 bei Hz I, H34-42 bei Hz II, H45-53 bei Hz II) einzutragen. Zu- und Abschläge gemäß § 54 HOAI sowie, bei Leistungen im Bestand, ggf. die mvB gemäß § 4(3) HOAI, sind jeweils zu berücksichtigen.</t>
  </si>
  <si>
    <t>Die Honorarbasis wird in Feld E65 bzw. F65 ausgegeben und in die korrespondierende  Honorarermittlung (1.1, 1.2 etc.) übertragen.</t>
  </si>
  <si>
    <t>Die Bezeichnung des/der Gebäudes/Ingenieurbauwerks/Verkehrsanlage/Freianlage ist in diesem Tabellenblatt einzutragen. Alle übrigen Angaben werden aus den anderen Tabellenblättern übernommen. 
Soweit die Berechnung auf der Grundlage der EW-Bau, HU-Bau, Bauunterlage erfolgt ist, werden diese Ergebnisse dargestellt. Ansonsten werden die Ergebnisse auf der Grundlage der ES-Bau, KVM-Bau, AA-Bau übernommen.</t>
  </si>
  <si>
    <t xml:space="preserve">Die Excel-Datei zur Honorarermittlung setzt sich aus insgesamt 19 Tabellenblättern zusammen. Diese sind, die Hinweise, die Honorarzusammenstellung, je zwei Tabellenblättern pro Anlagengruppe nach Ziffer 1.1 des Vertrages (Honorarbasis 1.1 und Honorarermittlung 1.1 für die Anlagengruppe: 1.1 Abwasser-, Wasser- und Gasanlagen, Hb1.2 und H1.2 für die Anlagengruppe: 1.2 Wärmeversorgungsanlagen etc.) und die Honorartafel (H Tafel).
</t>
  </si>
  <si>
    <t>Soweit mehrere Gebäude/Ingenieurbauwerke/Verkehrsanlagen/Freianlagen beauftragt werden, ist das Muster für jedes Gebäude/Ingenieurbauwerk/ Verkehrsanlage/Freianlage anzulegen, ausgenommen in den Fällen des § 54 Absatz 2 HOAI.</t>
  </si>
  <si>
    <t>Honorarermittlung 
auf der Grundlage der EW-Bau, HU-Bau, BU
€</t>
  </si>
  <si>
    <t>Ermittlung der anrechenbaren Kosten  auf der Grundlage der EW-Bau, HU-Bau, BU</t>
  </si>
  <si>
    <t>Gesamthonorar der Grundleistungen</t>
  </si>
  <si>
    <t>Zuschl. / Abschl. auf das Gesamthonorar d. Grundleist</t>
  </si>
  <si>
    <t>*</t>
  </si>
  <si>
    <t>v.H. des Gesamthonorar der Grundleistungen unter Berücksichtigung des Zu- bzw. Abschlags</t>
  </si>
  <si>
    <t>**</t>
  </si>
  <si>
    <t>v.H. der Summe der Grundleistungen und Besonderen Leistungen - soweit vorgesehen - je Leistungsphase</t>
  </si>
  <si>
    <t>Besondere Leistungen &gt; bitte wählen!</t>
  </si>
  <si>
    <t>Besondere Leistungen (entfällt)</t>
  </si>
  <si>
    <t>zuzügl. Besondere Leistungen z.N./ Pauschal</t>
  </si>
  <si>
    <t>zuzügl. Besondere Leistungen % GH *</t>
  </si>
  <si>
    <t>Nebenkosten &gt; bitte wählen!</t>
  </si>
  <si>
    <t>Nebenkosten (entfällt)</t>
  </si>
  <si>
    <t>zuzügl. Nebenkosten z.N./ Pauschal</t>
  </si>
  <si>
    <t>zuzügl. Nebenkosten % d. Honorar LPh **</t>
  </si>
  <si>
    <t>zuzügl. ggf. Zuschlag Instandsetzung und Instandhaltung gemäß § 12 HOAI GL</t>
  </si>
  <si>
    <t xml:space="preserve">Bei Wiederholungen gemäß § 54(3) HOAI ist im Feld C17, C25, C33 der entsprechende Prozentsatz (50%, 60% oder 90%) einzutragen. </t>
  </si>
  <si>
    <r>
      <t xml:space="preserve">Die Berücksichtigung des Honorars für Besondere Leistungen oder für die Nebenkosten kann wahlweise zum Nachweis / Pauschal oder Prozentual erfolgen. Dazu ist die entsprechende Option auszuwählen (Auswahlliste) und der Betrag bzw. Prozentsatz im nebenstehenden Feld in der Spalte C einzutragen. Soweit Besonderen Leistungen nicht vorgesehen sind bzw. die Nebenkosten entfallen, ist die entsprechende Option jeweils auszuwählen.
</t>
    </r>
    <r>
      <rPr>
        <u/>
        <sz val="6"/>
        <color theme="1"/>
        <rFont val="Arial"/>
        <family val="2"/>
      </rPr>
      <t>Ergänzender Hinweis:</t>
    </r>
    <r>
      <rPr>
        <sz val="6"/>
        <color theme="1"/>
        <rFont val="Arial"/>
        <family val="2"/>
      </rPr>
      <t xml:space="preserve"> Wenn im Feld C ein pauschaler Wert und kein Prozentsatz eingetragen ist, wird dieser identisch für die Honorarermittlung zur ES-Bau und EW-Bau übernommen. Soweit eine Anpassung notwendig ist, sollte daher ggf. eine gesonderte Datei angelegt werden.</t>
    </r>
  </si>
  <si>
    <r>
      <t xml:space="preserve">Leistungsstufe 3            </t>
    </r>
    <r>
      <rPr>
        <sz val="6"/>
        <color theme="1"/>
        <rFont val="Arial"/>
        <family val="2"/>
      </rPr>
      <t xml:space="preserve"> (Lph 6 / Lph 7)***</t>
    </r>
  </si>
  <si>
    <t>***</t>
  </si>
  <si>
    <t>Bei Minderungen nach §11 (3-4) HOAI Leistungsphase 6 und 7 in getrennte Spalten angeben.</t>
  </si>
  <si>
    <r>
      <rPr>
        <sz val="6"/>
        <color theme="1"/>
        <rFont val="Arial"/>
        <family val="2"/>
      </rPr>
      <t>Differenz zum oberen Honorarsatz</t>
    </r>
    <r>
      <rPr>
        <vertAlign val="superscript"/>
        <sz val="6"/>
        <color theme="1"/>
        <rFont val="Arial"/>
        <family val="2"/>
      </rPr>
      <t xml:space="preserve">2) </t>
    </r>
  </si>
  <si>
    <r>
      <t>Differenz zum oberen Honorarsatz</t>
    </r>
    <r>
      <rPr>
        <vertAlign val="superscript"/>
        <sz val="6"/>
        <color theme="1"/>
        <rFont val="Arial"/>
        <family val="2"/>
      </rPr>
      <t xml:space="preserve">2) </t>
    </r>
  </si>
  <si>
    <t>Differenz zum oberen Honorarsatz; 0% für Basissatz, 100% für oberen Honorarsatz</t>
  </si>
  <si>
    <t>Soweit ein vom Basissatz abweichender Satz vereinbart ist (§56(1) HOAI), ist in Zeile 8 (Feld E8) der entsprechende Prozentsatz einzutragen. Bei Basissatz ist 0% und beim oberen Honorarsatz 100% anzugeben. Soweit ein Zu- oder Abschlag auf das Gesamthonorar der Grundleistungen vereinbart wird, ist der Prozentsatz (minus oder plus) in Zeile 12 (Feld E12) einzutragen.</t>
  </si>
  <si>
    <t>Honorarbasissatz (§ 56 HOAI)</t>
  </si>
  <si>
    <t>Honorarbasissatz für die Anlagengruppe gemäß § 56 Abs.4 HOAI (mehrere Honorarzonen innerhalb einer Anlagengruppe)</t>
  </si>
  <si>
    <t>Honorarbasissatz (§ 56 HOAI und 56(4) HOAI)</t>
  </si>
  <si>
    <t>080-26-00070 / Georg-Leber-Kaserne Warendorf / Neubau Funktionsgebäude Sporttherapie / Fachplanung - Technische Ausrüstung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</si>
</sst>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164" formatCode="_-* #,##0.00\ _€_-;\-* #,##0.00\ _€_-;_-* &quot;-&quot;??\ _€_-;_-@_-"/>
    <numFmt numFmtId="165" formatCode="#,##0.00\ &quot;€&quot;"/>
    <numFmt numFmtId="166" formatCode="\(#,##0.00\ &quot;€&quot;\)"/>
    <numFmt numFmtId="167" formatCode="_-* #,##0\ _€_-;\-* #,##0\ _€_-;_-* &quot;-&quot;??\ _€_-;_-@_-"/>
  </numFmts>
  <fonts count="21" x14ac:knownFonts="1">
    <font>
      <sz val="11"/>
      <color theme="1"/>
      <name val="Calibri"/>
      <family val="2"/>
      <scheme val="minor"/>
    </font>
    <font>
      <sz val="11"/>
      <color theme="1"/>
      <name val="Calibri"/>
      <family val="2"/>
      <scheme val="minor"/>
    </font>
    <font>
      <sz val="6"/>
      <color theme="1"/>
      <name val="Arial"/>
      <family val="2"/>
    </font>
    <font>
      <u/>
      <sz val="6"/>
      <color theme="1"/>
      <name val="Arial"/>
      <family val="2"/>
    </font>
    <font>
      <b/>
      <sz val="6"/>
      <color theme="1"/>
      <name val="Arial"/>
      <family val="2"/>
    </font>
    <font>
      <vertAlign val="subscript"/>
      <sz val="6"/>
      <color theme="1"/>
      <name val="Arial"/>
      <family val="2"/>
    </font>
    <font>
      <vertAlign val="superscript"/>
      <sz val="6"/>
      <color theme="1"/>
      <name val="Arial"/>
      <family val="2"/>
    </font>
    <font>
      <b/>
      <sz val="10"/>
      <color theme="4" tint="-0.249977111117893"/>
      <name val="Arial"/>
      <family val="2"/>
    </font>
    <font>
      <b/>
      <vertAlign val="superscript"/>
      <sz val="6"/>
      <color theme="1"/>
      <name val="Arial"/>
      <family val="2"/>
    </font>
    <font>
      <sz val="6"/>
      <color theme="0"/>
      <name val="Arial"/>
      <family val="2"/>
    </font>
    <font>
      <sz val="9"/>
      <color rgb="FF000000"/>
      <name val="Calibri"/>
      <family val="2"/>
      <scheme val="minor"/>
    </font>
    <font>
      <b/>
      <sz val="11"/>
      <color theme="1"/>
      <name val="Calibri"/>
      <family val="2"/>
      <scheme val="minor"/>
    </font>
    <font>
      <sz val="6"/>
      <color theme="0" tint="-0.499984740745262"/>
      <name val="Arial"/>
      <family val="2"/>
    </font>
    <font>
      <sz val="6"/>
      <color indexed="81"/>
      <name val="Arial"/>
      <family val="2"/>
    </font>
    <font>
      <sz val="9"/>
      <color theme="1"/>
      <name val="Calibri"/>
      <family val="2"/>
      <scheme val="minor"/>
    </font>
    <font>
      <sz val="9"/>
      <color theme="0"/>
      <name val="Calibri"/>
      <family val="2"/>
      <scheme val="minor"/>
    </font>
    <font>
      <b/>
      <u/>
      <sz val="6"/>
      <color theme="1"/>
      <name val="Arial"/>
      <family val="2"/>
    </font>
    <font>
      <sz val="6"/>
      <color indexed="8"/>
      <name val="Arial"/>
      <family val="2"/>
    </font>
    <font>
      <b/>
      <sz val="6"/>
      <color indexed="8"/>
      <name val="Arial"/>
      <family val="2"/>
    </font>
    <font>
      <sz val="5"/>
      <color theme="1"/>
      <name val="Arial"/>
      <family val="2"/>
    </font>
    <font>
      <vertAlign val="superscript"/>
      <sz val="5"/>
      <color theme="1"/>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36">
    <xf numFmtId="0" fontId="0" fillId="0" borderId="0" xfId="0"/>
    <xf numFmtId="3" fontId="0" fillId="0" borderId="0" xfId="0" applyNumberFormat="1"/>
    <xf numFmtId="7" fontId="0" fillId="0" borderId="0" xfId="0" applyNumberFormat="1"/>
    <xf numFmtId="3" fontId="10" fillId="3" borderId="0" xfId="0" applyNumberFormat="1" applyFont="1" applyFill="1" applyAlignment="1">
      <alignment horizontal="right" vertical="center" indent="1"/>
    </xf>
    <xf numFmtId="3" fontId="10" fillId="3" borderId="20" xfId="0" applyNumberFormat="1" applyFont="1" applyFill="1" applyBorder="1" applyAlignment="1">
      <alignment horizontal="right" vertical="center" indent="1"/>
    </xf>
    <xf numFmtId="3" fontId="10" fillId="3" borderId="21" xfId="0" applyNumberFormat="1" applyFont="1" applyFill="1" applyBorder="1" applyAlignment="1">
      <alignment horizontal="right" vertical="center" indent="1"/>
    </xf>
    <xf numFmtId="3" fontId="10" fillId="3" borderId="22" xfId="0" applyNumberFormat="1" applyFont="1" applyFill="1" applyBorder="1" applyAlignment="1">
      <alignment horizontal="right" vertical="center" indent="1"/>
    </xf>
    <xf numFmtId="3" fontId="10" fillId="3" borderId="23" xfId="0" applyNumberFormat="1" applyFont="1" applyFill="1" applyBorder="1" applyAlignment="1">
      <alignment horizontal="right" vertical="center" indent="1"/>
    </xf>
    <xf numFmtId="3" fontId="10" fillId="3" borderId="24" xfId="0" applyNumberFormat="1" applyFont="1" applyFill="1" applyBorder="1" applyAlignment="1">
      <alignment horizontal="right" vertical="center" indent="1"/>
    </xf>
    <xf numFmtId="7" fontId="2" fillId="0" borderId="1" xfId="1" applyNumberFormat="1" applyFont="1" applyFill="1" applyBorder="1" applyAlignment="1" applyProtection="1">
      <alignment vertical="center"/>
      <protection hidden="1"/>
    </xf>
    <xf numFmtId="0" fontId="2" fillId="0" borderId="0" xfId="0" applyFont="1" applyAlignment="1" applyProtection="1">
      <alignment vertical="center"/>
      <protection hidden="1"/>
    </xf>
    <xf numFmtId="166" fontId="12" fillId="0" borderId="0" xfId="0" applyNumberFormat="1" applyFont="1" applyAlignment="1" applyProtection="1">
      <alignment vertical="center"/>
      <protection hidden="1"/>
    </xf>
    <xf numFmtId="165" fontId="4" fillId="0" borderId="1" xfId="0" applyNumberFormat="1" applyFont="1" applyBorder="1" applyAlignment="1" applyProtection="1">
      <alignment vertical="center"/>
      <protection hidden="1"/>
    </xf>
    <xf numFmtId="7" fontId="4" fillId="0" borderId="1" xfId="1" applyNumberFormat="1" applyFont="1" applyFill="1" applyBorder="1" applyAlignment="1" applyProtection="1">
      <alignment vertical="center"/>
      <protection hidden="1"/>
    </xf>
    <xf numFmtId="165" fontId="2" fillId="0" borderId="1" xfId="0" applyNumberFormat="1" applyFont="1" applyBorder="1" applyAlignment="1" applyProtection="1">
      <alignment vertical="center"/>
      <protection hidden="1"/>
    </xf>
    <xf numFmtId="0" fontId="2" fillId="0" borderId="0" xfId="0" applyFont="1" applyAlignment="1" applyProtection="1">
      <alignment vertical="center"/>
      <protection hidden="1"/>
    </xf>
    <xf numFmtId="0" fontId="4" fillId="0" borderId="1" xfId="0" applyFont="1" applyBorder="1" applyAlignment="1" applyProtection="1">
      <alignment vertical="center"/>
      <protection hidden="1"/>
    </xf>
    <xf numFmtId="0" fontId="2" fillId="0" borderId="1" xfId="0" applyFont="1" applyBorder="1" applyAlignment="1" applyProtection="1">
      <alignment horizontal="center" vertical="center" wrapText="1"/>
      <protection hidden="1"/>
    </xf>
    <xf numFmtId="49" fontId="2" fillId="0" borderId="1" xfId="0" applyNumberFormat="1"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6" fillId="0" borderId="0" xfId="0" applyFont="1" applyAlignment="1" applyProtection="1">
      <alignment vertical="center"/>
      <protection hidden="1"/>
    </xf>
    <xf numFmtId="0" fontId="2" fillId="0" borderId="5" xfId="0" applyFont="1" applyBorder="1" applyAlignment="1" applyProtection="1">
      <alignment vertical="center"/>
      <protection hidden="1"/>
    </xf>
    <xf numFmtId="0" fontId="2" fillId="0" borderId="5" xfId="0" applyFont="1" applyBorder="1" applyAlignment="1" applyProtection="1">
      <alignment horizontal="center" vertical="center"/>
      <protection hidden="1"/>
    </xf>
    <xf numFmtId="0" fontId="2" fillId="0" borderId="0" xfId="0" applyFont="1" applyBorder="1" applyAlignment="1" applyProtection="1">
      <alignment vertical="center"/>
      <protection hidden="1"/>
    </xf>
    <xf numFmtId="0" fontId="2" fillId="0" borderId="0" xfId="0" applyFont="1" applyBorder="1" applyAlignment="1" applyProtection="1">
      <alignment horizontal="left" vertical="center" indent="2"/>
      <protection hidden="1"/>
    </xf>
    <xf numFmtId="0" fontId="2" fillId="0" borderId="8" xfId="0" applyFont="1" applyBorder="1" applyAlignment="1" applyProtection="1">
      <alignment horizontal="left" vertical="center" indent="1"/>
      <protection hidden="1"/>
    </xf>
    <xf numFmtId="0" fontId="2" fillId="0" borderId="10" xfId="0" applyFont="1" applyBorder="1" applyAlignment="1" applyProtection="1">
      <alignment horizontal="right" vertical="center" indent="1"/>
      <protection hidden="1"/>
    </xf>
    <xf numFmtId="0" fontId="2" fillId="0" borderId="11" xfId="0" applyFont="1" applyBorder="1" applyAlignment="1" applyProtection="1">
      <alignment horizontal="left" vertical="center" indent="1"/>
      <protection hidden="1"/>
    </xf>
    <xf numFmtId="0" fontId="2" fillId="0" borderId="11" xfId="0" applyFont="1" applyBorder="1" applyAlignment="1" applyProtection="1">
      <alignment vertical="center"/>
      <protection hidden="1"/>
    </xf>
    <xf numFmtId="0" fontId="2" fillId="0" borderId="5" xfId="0" applyFont="1" applyBorder="1" applyAlignment="1" applyProtection="1">
      <alignment horizontal="left" vertical="center" indent="1"/>
      <protection hidden="1"/>
    </xf>
    <xf numFmtId="0" fontId="4" fillId="0" borderId="6" xfId="0" applyFont="1" applyBorder="1" applyAlignment="1" applyProtection="1">
      <alignment horizontal="left" vertical="center" indent="2"/>
      <protection hidden="1"/>
    </xf>
    <xf numFmtId="0" fontId="4" fillId="0" borderId="0" xfId="0" applyFont="1" applyAlignment="1" applyProtection="1">
      <alignment vertical="center"/>
      <protection hidden="1"/>
    </xf>
    <xf numFmtId="0" fontId="2" fillId="0" borderId="0" xfId="0" applyFont="1" applyFill="1" applyBorder="1" applyAlignment="1" applyProtection="1">
      <alignment horizontal="center" vertical="center"/>
      <protection hidden="1"/>
    </xf>
    <xf numFmtId="0" fontId="2" fillId="0" borderId="9" xfId="0" applyFont="1" applyBorder="1" applyAlignment="1" applyProtection="1">
      <alignment horizontal="right" vertical="center"/>
      <protection hidden="1"/>
    </xf>
    <xf numFmtId="0" fontId="2" fillId="0" borderId="0" xfId="0" applyFont="1" applyFill="1" applyBorder="1" applyAlignment="1" applyProtection="1">
      <alignment vertical="center"/>
      <protection hidden="1"/>
    </xf>
    <xf numFmtId="9" fontId="2" fillId="0" borderId="0" xfId="0" applyNumberFormat="1" applyFont="1" applyFill="1" applyBorder="1" applyAlignment="1" applyProtection="1">
      <alignment horizontal="right" vertical="center"/>
      <protection locked="0" hidden="1"/>
    </xf>
    <xf numFmtId="7" fontId="2" fillId="0" borderId="0" xfId="1" applyNumberFormat="1" applyFont="1" applyFill="1" applyBorder="1" applyAlignment="1" applyProtection="1">
      <alignment vertical="center"/>
      <protection hidden="1"/>
    </xf>
    <xf numFmtId="165" fontId="2" fillId="0" borderId="7" xfId="0" applyNumberFormat="1" applyFont="1" applyBorder="1" applyAlignment="1" applyProtection="1">
      <alignment vertical="center"/>
      <protection hidden="1"/>
    </xf>
    <xf numFmtId="0" fontId="2" fillId="0" borderId="6" xfId="0" applyFont="1" applyBorder="1" applyAlignment="1" applyProtection="1">
      <alignment vertical="center"/>
      <protection hidden="1"/>
    </xf>
    <xf numFmtId="0" fontId="2" fillId="0" borderId="0" xfId="0" applyFont="1" applyAlignment="1" applyProtection="1">
      <alignment vertical="top" wrapText="1"/>
      <protection hidden="1"/>
    </xf>
    <xf numFmtId="0" fontId="2" fillId="0" borderId="0" xfId="0" applyFont="1" applyAlignment="1" applyProtection="1">
      <alignment vertical="top"/>
      <protection hidden="1"/>
    </xf>
    <xf numFmtId="165" fontId="2" fillId="0" borderId="9" xfId="0" applyNumberFormat="1" applyFont="1" applyBorder="1" applyAlignment="1" applyProtection="1">
      <alignment vertical="center"/>
      <protection hidden="1"/>
    </xf>
    <xf numFmtId="165" fontId="2" fillId="0" borderId="10" xfId="0" applyNumberFormat="1" applyFont="1" applyBorder="1" applyAlignment="1" applyProtection="1">
      <alignment vertical="center"/>
      <protection hidden="1"/>
    </xf>
    <xf numFmtId="165" fontId="2" fillId="0" borderId="0" xfId="0" applyNumberFormat="1" applyFont="1" applyBorder="1" applyAlignment="1" applyProtection="1">
      <alignment vertical="center"/>
      <protection hidden="1"/>
    </xf>
    <xf numFmtId="0" fontId="2" fillId="0" borderId="1" xfId="0" applyFont="1" applyBorder="1" applyAlignment="1" applyProtection="1">
      <alignment horizontal="left" vertical="center" indent="2"/>
      <protection hidden="1"/>
    </xf>
    <xf numFmtId="0" fontId="4" fillId="0" borderId="0" xfId="0" applyFont="1" applyBorder="1" applyAlignment="1" applyProtection="1">
      <alignment horizontal="left" vertical="center" indent="2"/>
      <protection hidden="1"/>
    </xf>
    <xf numFmtId="7" fontId="2" fillId="0" borderId="2" xfId="1" applyNumberFormat="1" applyFont="1" applyFill="1" applyBorder="1" applyAlignment="1" applyProtection="1">
      <alignment vertical="center"/>
      <protection hidden="1"/>
    </xf>
    <xf numFmtId="7" fontId="2" fillId="0" borderId="7" xfId="1" applyNumberFormat="1" applyFont="1" applyFill="1" applyBorder="1" applyAlignment="1" applyProtection="1">
      <alignment vertical="center"/>
      <protection hidden="1"/>
    </xf>
    <xf numFmtId="0" fontId="4" fillId="0" borderId="8" xfId="0" applyFont="1" applyBorder="1" applyAlignment="1" applyProtection="1">
      <alignment vertical="center" wrapText="1"/>
      <protection hidden="1"/>
    </xf>
    <xf numFmtId="0" fontId="4" fillId="0" borderId="10" xfId="0" applyFont="1" applyBorder="1" applyAlignment="1" applyProtection="1">
      <alignment vertical="center"/>
      <protection hidden="1"/>
    </xf>
    <xf numFmtId="0" fontId="4" fillId="0" borderId="1" xfId="0" applyFont="1" applyBorder="1" applyAlignment="1" applyProtection="1">
      <alignment horizontal="left" vertical="center" indent="1"/>
      <protection hidden="1"/>
    </xf>
    <xf numFmtId="0" fontId="2" fillId="0" borderId="1" xfId="0" applyFont="1" applyBorder="1" applyAlignment="1" applyProtection="1">
      <alignment horizontal="left" vertical="center" indent="1"/>
      <protection hidden="1"/>
    </xf>
    <xf numFmtId="0" fontId="2" fillId="0" borderId="2" xfId="0" applyFont="1" applyBorder="1" applyAlignment="1" applyProtection="1">
      <alignment horizontal="left" vertical="center" indent="1"/>
      <protection hidden="1"/>
    </xf>
    <xf numFmtId="0" fontId="2" fillId="0" borderId="0" xfId="0" applyFont="1" applyAlignment="1" applyProtection="1">
      <alignment horizontal="left" vertical="center" indent="2"/>
      <protection hidden="1"/>
    </xf>
    <xf numFmtId="0" fontId="2" fillId="0" borderId="0" xfId="0" applyFont="1" applyAlignment="1" applyProtection="1">
      <alignment horizontal="left" vertical="center" indent="1"/>
      <protection hidden="1"/>
    </xf>
    <xf numFmtId="0" fontId="2" fillId="0" borderId="8" xfId="0" applyFont="1" applyBorder="1" applyAlignment="1" applyProtection="1">
      <alignment horizontal="left" vertical="center" wrapText="1" indent="1"/>
      <protection hidden="1"/>
    </xf>
    <xf numFmtId="0" fontId="2" fillId="0" borderId="0" xfId="0" applyFont="1" applyBorder="1" applyAlignment="1" applyProtection="1">
      <alignment horizontal="left" vertical="center" indent="1"/>
      <protection hidden="1"/>
    </xf>
    <xf numFmtId="0" fontId="2" fillId="0" borderId="0" xfId="0" applyFont="1" applyBorder="1" applyAlignment="1" applyProtection="1">
      <alignment horizontal="center" vertical="center" textRotation="90"/>
      <protection hidden="1"/>
    </xf>
    <xf numFmtId="7" fontId="2" fillId="0" borderId="0" xfId="0" applyNumberFormat="1" applyFont="1" applyAlignment="1" applyProtection="1">
      <alignment vertical="center"/>
      <protection hidden="1"/>
    </xf>
    <xf numFmtId="7" fontId="4" fillId="0" borderId="7" xfId="1" applyNumberFormat="1" applyFont="1" applyFill="1" applyBorder="1" applyAlignment="1" applyProtection="1">
      <alignment vertical="center"/>
      <protection hidden="1"/>
    </xf>
    <xf numFmtId="7" fontId="9" fillId="0" borderId="0" xfId="0" applyNumberFormat="1" applyFont="1" applyAlignment="1" applyProtection="1">
      <alignment vertical="center"/>
      <protection hidden="1"/>
    </xf>
    <xf numFmtId="7" fontId="2" fillId="0" borderId="1" xfId="1" applyNumberFormat="1" applyFont="1" applyFill="1" applyBorder="1" applyAlignment="1" applyProtection="1">
      <alignment vertical="center"/>
      <protection hidden="1"/>
    </xf>
    <xf numFmtId="164" fontId="0" fillId="0" borderId="0" xfId="1" applyFont="1"/>
    <xf numFmtId="164" fontId="14" fillId="0" borderId="0" xfId="1" applyFont="1"/>
    <xf numFmtId="0" fontId="14" fillId="0" borderId="0" xfId="0" applyFont="1"/>
    <xf numFmtId="167" fontId="14" fillId="0" borderId="0" xfId="1" applyNumberFormat="1" applyFont="1"/>
    <xf numFmtId="0" fontId="2" fillId="0" borderId="10" xfId="0" applyFont="1" applyBorder="1" applyAlignment="1" applyProtection="1">
      <alignment vertical="center"/>
      <protection hidden="1"/>
    </xf>
    <xf numFmtId="164" fontId="2" fillId="0" borderId="0" xfId="1" applyFont="1" applyAlignment="1" applyProtection="1">
      <alignment vertical="center"/>
      <protection hidden="1"/>
    </xf>
    <xf numFmtId="164" fontId="2" fillId="0" borderId="0" xfId="0" applyNumberFormat="1" applyFont="1" applyAlignment="1" applyProtection="1">
      <alignment vertical="center"/>
      <protection hidden="1"/>
    </xf>
    <xf numFmtId="0" fontId="2" fillId="0" borderId="0" xfId="0" applyFont="1" applyBorder="1" applyAlignment="1" applyProtection="1">
      <alignment vertical="center"/>
      <protection hidden="1"/>
    </xf>
    <xf numFmtId="0" fontId="2" fillId="0" borderId="5" xfId="0" applyFont="1" applyBorder="1" applyAlignment="1" applyProtection="1">
      <alignment vertical="center"/>
      <protection hidden="1"/>
    </xf>
    <xf numFmtId="0" fontId="2" fillId="0" borderId="0" xfId="0" applyFont="1" applyAlignment="1" applyProtection="1">
      <alignment vertical="center"/>
      <protection hidden="1"/>
    </xf>
    <xf numFmtId="0" fontId="2" fillId="0" borderId="1" xfId="0" applyFont="1" applyBorder="1" applyAlignment="1" applyProtection="1">
      <alignment horizontal="center" vertical="center" wrapText="1"/>
      <protection hidden="1"/>
    </xf>
    <xf numFmtId="0" fontId="2" fillId="0" borderId="11" xfId="0" applyFont="1" applyBorder="1" applyAlignment="1" applyProtection="1">
      <alignment vertical="center"/>
      <protection hidden="1"/>
    </xf>
    <xf numFmtId="0" fontId="2" fillId="0" borderId="5" xfId="0" applyFont="1" applyBorder="1" applyAlignment="1" applyProtection="1">
      <alignment horizontal="center" vertical="center"/>
      <protection hidden="1"/>
    </xf>
    <xf numFmtId="0" fontId="2" fillId="0" borderId="1" xfId="0" applyFont="1" applyBorder="1" applyAlignment="1" applyProtection="1">
      <alignment horizontal="left" vertical="center" indent="1"/>
      <protection hidden="1"/>
    </xf>
    <xf numFmtId="0" fontId="2" fillId="0" borderId="8" xfId="0" applyFont="1" applyBorder="1" applyAlignment="1" applyProtection="1">
      <alignment horizontal="left" vertical="center" indent="1"/>
      <protection hidden="1"/>
    </xf>
    <xf numFmtId="0" fontId="4" fillId="0" borderId="1" xfId="0" applyFont="1" applyBorder="1" applyAlignment="1" applyProtection="1">
      <alignment horizontal="left" vertical="center" indent="1"/>
      <protection hidden="1"/>
    </xf>
    <xf numFmtId="0" fontId="2" fillId="0" borderId="0" xfId="0" applyFont="1" applyAlignment="1" applyProtection="1">
      <alignment vertical="top" wrapText="1"/>
      <protection hidden="1"/>
    </xf>
    <xf numFmtId="0" fontId="2" fillId="0" borderId="1" xfId="0" applyFont="1" applyBorder="1" applyAlignment="1" applyProtection="1">
      <alignment vertical="center"/>
      <protection hidden="1"/>
    </xf>
    <xf numFmtId="0" fontId="2" fillId="0" borderId="11" xfId="0" applyFont="1" applyBorder="1" applyAlignment="1" applyProtection="1">
      <alignment horizontal="left" vertical="center" indent="1"/>
      <protection hidden="1"/>
    </xf>
    <xf numFmtId="0" fontId="2" fillId="0" borderId="0" xfId="0" applyFont="1" applyAlignment="1" applyProtection="1">
      <alignment vertical="center"/>
      <protection hidden="1"/>
    </xf>
    <xf numFmtId="0" fontId="2" fillId="0" borderId="0" xfId="0" applyFont="1" applyAlignment="1" applyProtection="1">
      <alignment horizontal="left" vertical="top" wrapText="1" indent="2"/>
      <protection hidden="1"/>
    </xf>
    <xf numFmtId="7" fontId="2" fillId="2" borderId="1" xfId="1" applyNumberFormat="1" applyFont="1" applyFill="1" applyBorder="1" applyAlignment="1" applyProtection="1">
      <alignment vertical="center"/>
      <protection locked="0"/>
    </xf>
    <xf numFmtId="0" fontId="2" fillId="0" borderId="0" xfId="0" applyFont="1" applyAlignment="1" applyProtection="1">
      <alignment vertical="center"/>
    </xf>
    <xf numFmtId="9" fontId="2" fillId="2" borderId="1" xfId="0" applyNumberFormat="1" applyFont="1" applyFill="1" applyBorder="1" applyAlignment="1" applyProtection="1">
      <alignment horizontal="right" vertical="center"/>
      <protection locked="0"/>
    </xf>
    <xf numFmtId="0" fontId="2" fillId="2" borderId="9" xfId="0" applyFont="1" applyFill="1" applyBorder="1" applyAlignment="1" applyProtection="1">
      <alignment horizontal="left" vertical="center" indent="2"/>
      <protection hidden="1"/>
    </xf>
    <xf numFmtId="0" fontId="2" fillId="2" borderId="10" xfId="0" applyFont="1" applyFill="1" applyBorder="1" applyAlignment="1" applyProtection="1">
      <alignment horizontal="left" vertical="center" indent="2"/>
      <protection hidden="1"/>
    </xf>
    <xf numFmtId="0" fontId="2" fillId="2" borderId="8" xfId="0" applyFont="1" applyFill="1" applyBorder="1" applyAlignment="1" applyProtection="1">
      <alignment horizontal="left" vertical="center" indent="2"/>
      <protection locked="0"/>
    </xf>
    <xf numFmtId="9" fontId="2" fillId="2" borderId="2" xfId="0" applyNumberFormat="1" applyFont="1" applyFill="1" applyBorder="1" applyAlignment="1" applyProtection="1">
      <alignment vertical="center"/>
      <protection locked="0"/>
    </xf>
    <xf numFmtId="10" fontId="2" fillId="2" borderId="2" xfId="0" applyNumberFormat="1" applyFont="1" applyFill="1" applyBorder="1" applyAlignment="1" applyProtection="1">
      <alignment vertical="center"/>
      <protection locked="0"/>
    </xf>
    <xf numFmtId="0" fontId="2" fillId="0" borderId="0" xfId="0" applyFont="1" applyBorder="1" applyAlignment="1" applyProtection="1">
      <alignment vertical="center"/>
      <protection hidden="1"/>
    </xf>
    <xf numFmtId="0" fontId="2" fillId="0" borderId="5" xfId="0" applyFont="1" applyBorder="1" applyAlignment="1" applyProtection="1">
      <alignment vertical="center"/>
      <protection hidden="1"/>
    </xf>
    <xf numFmtId="0" fontId="2" fillId="0" borderId="0" xfId="0" applyFont="1" applyAlignment="1" applyProtection="1">
      <alignment vertical="center"/>
      <protection hidden="1"/>
    </xf>
    <xf numFmtId="0" fontId="2" fillId="0" borderId="1" xfId="0" applyFont="1" applyBorder="1" applyAlignment="1" applyProtection="1">
      <alignment horizontal="center" vertical="center" wrapText="1"/>
      <protection hidden="1"/>
    </xf>
    <xf numFmtId="165" fontId="2" fillId="0" borderId="1" xfId="0" applyNumberFormat="1" applyFont="1" applyBorder="1" applyAlignment="1" applyProtection="1">
      <alignment vertical="center"/>
      <protection hidden="1"/>
    </xf>
    <xf numFmtId="165" fontId="4" fillId="0" borderId="1" xfId="0" applyNumberFormat="1" applyFont="1" applyBorder="1" applyAlignment="1" applyProtection="1">
      <alignment vertical="center"/>
      <protection hidden="1"/>
    </xf>
    <xf numFmtId="0" fontId="2" fillId="0" borderId="5" xfId="0" applyFont="1" applyBorder="1" applyAlignment="1" applyProtection="1">
      <alignment horizontal="center" vertical="center"/>
      <protection hidden="1"/>
    </xf>
    <xf numFmtId="0" fontId="2" fillId="0" borderId="0" xfId="0" applyFont="1" applyAlignment="1" applyProtection="1">
      <alignment vertical="top" wrapText="1"/>
      <protection hidden="1"/>
    </xf>
    <xf numFmtId="166" fontId="9" fillId="0" borderId="0" xfId="0" applyNumberFormat="1" applyFont="1" applyAlignment="1" applyProtection="1">
      <alignment vertical="center"/>
      <protection hidden="1"/>
    </xf>
    <xf numFmtId="0" fontId="0" fillId="0" borderId="0" xfId="0" applyFill="1"/>
    <xf numFmtId="0" fontId="0" fillId="0" borderId="0" xfId="0" applyFill="1" applyAlignment="1">
      <alignment horizontal="center"/>
    </xf>
    <xf numFmtId="164" fontId="0" fillId="0" borderId="0" xfId="1" applyFont="1" applyFill="1"/>
    <xf numFmtId="3" fontId="15" fillId="0" borderId="0" xfId="0" applyNumberFormat="1" applyFont="1" applyFill="1" applyBorder="1" applyAlignment="1">
      <alignment horizontal="center" vertical="center"/>
    </xf>
    <xf numFmtId="0" fontId="2" fillId="0" borderId="0" xfId="0" applyFont="1" applyAlignment="1" applyProtection="1">
      <alignment vertical="center"/>
      <protection hidden="1"/>
    </xf>
    <xf numFmtId="0" fontId="2" fillId="0" borderId="1" xfId="0" applyFont="1" applyBorder="1" applyAlignment="1" applyProtection="1">
      <alignment horizontal="center" vertical="center" wrapText="1"/>
      <protection hidden="1"/>
    </xf>
    <xf numFmtId="0" fontId="4" fillId="0" borderId="10" xfId="0" applyFont="1" applyBorder="1" applyAlignment="1" applyProtection="1">
      <alignment vertical="center"/>
      <protection hidden="1"/>
    </xf>
    <xf numFmtId="0" fontId="2" fillId="0" borderId="0" xfId="0" applyFont="1" applyAlignment="1" applyProtection="1">
      <alignment vertical="center"/>
      <protection hidden="1"/>
    </xf>
    <xf numFmtId="0" fontId="2" fillId="0" borderId="9" xfId="0" applyFont="1" applyBorder="1" applyAlignment="1" applyProtection="1">
      <alignment vertical="center"/>
      <protection hidden="1"/>
    </xf>
    <xf numFmtId="0" fontId="4" fillId="0" borderId="1" xfId="0" applyFont="1" applyBorder="1" applyAlignment="1" applyProtection="1">
      <alignment vertical="center"/>
      <protection hidden="1"/>
    </xf>
    <xf numFmtId="0" fontId="2" fillId="0" borderId="0" xfId="0" applyFont="1" applyAlignment="1" applyProtection="1">
      <alignment vertical="center"/>
      <protection hidden="1"/>
    </xf>
    <xf numFmtId="0" fontId="2" fillId="0" borderId="8" xfId="0" applyFont="1" applyBorder="1" applyAlignment="1" applyProtection="1">
      <alignment vertical="center"/>
      <protection hidden="1"/>
    </xf>
    <xf numFmtId="0" fontId="2" fillId="0" borderId="0" xfId="0" applyFont="1" applyAlignment="1" applyProtection="1">
      <alignment vertical="center"/>
      <protection hidden="1"/>
    </xf>
    <xf numFmtId="165" fontId="2" fillId="0" borderId="9" xfId="0" applyNumberFormat="1" applyFont="1" applyBorder="1" applyAlignment="1" applyProtection="1">
      <alignment vertical="center"/>
      <protection locked="0" hidden="1"/>
    </xf>
    <xf numFmtId="165" fontId="2" fillId="0" borderId="10" xfId="0" applyNumberFormat="1" applyFont="1" applyBorder="1" applyAlignment="1" applyProtection="1">
      <alignment vertical="center"/>
      <protection locked="0" hidden="1"/>
    </xf>
    <xf numFmtId="0" fontId="2" fillId="0" borderId="0" xfId="0" applyFont="1" applyAlignment="1" applyProtection="1">
      <alignment vertical="center"/>
      <protection locked="0" hidden="1"/>
    </xf>
    <xf numFmtId="0" fontId="2" fillId="0" borderId="0" xfId="0" applyFont="1" applyFill="1" applyBorder="1" applyAlignment="1" applyProtection="1">
      <alignment vertical="center"/>
      <protection locked="0" hidden="1"/>
    </xf>
    <xf numFmtId="0" fontId="2" fillId="0" borderId="8" xfId="0" applyFont="1" applyBorder="1" applyAlignment="1" applyProtection="1">
      <alignment vertical="center"/>
      <protection locked="0" hidden="1"/>
    </xf>
    <xf numFmtId="0" fontId="2" fillId="0" borderId="9" xfId="0" applyFont="1" applyBorder="1" applyAlignment="1" applyProtection="1">
      <alignment vertical="center"/>
      <protection locked="0" hidden="1"/>
    </xf>
    <xf numFmtId="0" fontId="2" fillId="0" borderId="10" xfId="0" applyFont="1" applyBorder="1" applyAlignment="1" applyProtection="1">
      <alignment vertical="center"/>
      <protection locked="0" hidden="1"/>
    </xf>
    <xf numFmtId="164" fontId="2" fillId="0" borderId="0" xfId="1" applyFont="1" applyAlignment="1" applyProtection="1">
      <alignment vertical="center"/>
      <protection locked="0" hidden="1"/>
    </xf>
    <xf numFmtId="164" fontId="2" fillId="0" borderId="0" xfId="0" applyNumberFormat="1" applyFont="1" applyAlignment="1" applyProtection="1">
      <alignment vertical="center"/>
      <protection locked="0" hidden="1"/>
    </xf>
    <xf numFmtId="0" fontId="2" fillId="0" borderId="1" xfId="0" applyFont="1" applyBorder="1" applyAlignment="1" applyProtection="1">
      <alignment horizontal="center" vertical="center" wrapText="1"/>
      <protection hidden="1"/>
    </xf>
    <xf numFmtId="0" fontId="2" fillId="0" borderId="0" xfId="0" applyFont="1" applyAlignment="1" applyProtection="1">
      <alignment vertical="center"/>
      <protection hidden="1"/>
    </xf>
    <xf numFmtId="0" fontId="17" fillId="0" borderId="0" xfId="0" applyFont="1" applyBorder="1" applyAlignment="1" applyProtection="1">
      <alignment horizontal="left" vertical="center" indent="2"/>
      <protection hidden="1"/>
    </xf>
    <xf numFmtId="0" fontId="18" fillId="0" borderId="0" xfId="0" applyFont="1" applyBorder="1" applyAlignment="1" applyProtection="1">
      <alignment horizontal="left" vertical="center" indent="2"/>
      <protection hidden="1"/>
    </xf>
    <xf numFmtId="0" fontId="2" fillId="0" borderId="0" xfId="0" applyFont="1" applyAlignment="1" applyProtection="1">
      <alignment vertical="center"/>
      <protection hidden="1"/>
    </xf>
    <xf numFmtId="0" fontId="2" fillId="0" borderId="8" xfId="0" applyFont="1" applyFill="1" applyBorder="1" applyAlignment="1" applyProtection="1">
      <alignment horizontal="left" vertical="center" indent="1"/>
      <protection locked="0"/>
    </xf>
    <xf numFmtId="0" fontId="2" fillId="0" borderId="8" xfId="0" applyFont="1" applyBorder="1" applyAlignment="1" applyProtection="1">
      <alignment horizontal="left" vertical="center" indent="1"/>
      <protection locked="0"/>
    </xf>
    <xf numFmtId="0" fontId="2" fillId="0" borderId="0" xfId="0" applyFont="1" applyAlignment="1" applyProtection="1">
      <alignment vertical="center"/>
      <protection hidden="1"/>
    </xf>
    <xf numFmtId="0" fontId="4" fillId="0" borderId="1" xfId="0" applyFont="1" applyBorder="1" applyAlignment="1" applyProtection="1">
      <alignment horizontal="left" vertical="center" indent="1"/>
      <protection hidden="1"/>
    </xf>
    <xf numFmtId="10" fontId="2" fillId="2" borderId="1" xfId="0" applyNumberFormat="1" applyFont="1" applyFill="1" applyBorder="1" applyAlignment="1" applyProtection="1">
      <alignment vertical="center"/>
      <protection locked="0"/>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vertical="center"/>
      <protection hidden="1"/>
    </xf>
    <xf numFmtId="0" fontId="2" fillId="0" borderId="25" xfId="0" applyFont="1" applyBorder="1" applyAlignment="1" applyProtection="1">
      <alignment vertical="center" wrapText="1"/>
      <protection hidden="1"/>
    </xf>
    <xf numFmtId="0" fontId="2" fillId="0" borderId="0" xfId="0" applyFont="1" applyBorder="1" applyAlignment="1" applyProtection="1">
      <alignment vertical="center" wrapText="1"/>
      <protection hidden="1"/>
    </xf>
    <xf numFmtId="0" fontId="2" fillId="0" borderId="26" xfId="0" applyFont="1" applyBorder="1" applyAlignment="1" applyProtection="1">
      <alignment vertical="center" wrapText="1"/>
      <protection hidden="1"/>
    </xf>
    <xf numFmtId="0" fontId="2" fillId="0" borderId="25" xfId="0" applyFont="1" applyBorder="1" applyAlignment="1" applyProtection="1">
      <alignment horizontal="left" vertical="center" wrapText="1" indent="1"/>
      <protection hidden="1"/>
    </xf>
    <xf numFmtId="0" fontId="2" fillId="0" borderId="0" xfId="0" applyFont="1" applyBorder="1" applyAlignment="1" applyProtection="1">
      <alignment horizontal="left" vertical="center" wrapText="1" indent="1"/>
      <protection hidden="1"/>
    </xf>
    <xf numFmtId="0" fontId="2" fillId="0" borderId="26" xfId="0" applyFont="1" applyBorder="1" applyAlignment="1" applyProtection="1">
      <alignment horizontal="left" vertical="center" wrapText="1" indent="1"/>
      <protection hidden="1"/>
    </xf>
    <xf numFmtId="0" fontId="2" fillId="0" borderId="4" xfId="0" applyFont="1" applyBorder="1" applyAlignment="1" applyProtection="1">
      <alignment horizontal="left" vertical="center" wrapText="1" indent="2"/>
      <protection hidden="1"/>
    </xf>
    <xf numFmtId="0" fontId="2" fillId="0" borderId="5" xfId="0" applyFont="1" applyBorder="1" applyAlignment="1" applyProtection="1">
      <alignment horizontal="left" vertical="center" wrapText="1" indent="2"/>
      <protection hidden="1"/>
    </xf>
    <xf numFmtId="0" fontId="2" fillId="0" borderId="6" xfId="0" applyFont="1" applyBorder="1" applyAlignment="1" applyProtection="1">
      <alignment horizontal="left" vertical="center" wrapText="1" indent="2"/>
      <protection hidden="1"/>
    </xf>
    <xf numFmtId="0" fontId="3" fillId="0" borderId="25" xfId="0" applyFont="1" applyBorder="1" applyAlignment="1" applyProtection="1">
      <alignment horizontal="left" vertical="center" wrapText="1"/>
      <protection hidden="1"/>
    </xf>
    <xf numFmtId="0" fontId="3" fillId="0" borderId="0" xfId="0" applyFont="1" applyBorder="1" applyAlignment="1" applyProtection="1">
      <alignment horizontal="left" vertical="center" wrapText="1"/>
      <protection hidden="1"/>
    </xf>
    <xf numFmtId="0" fontId="3" fillId="0" borderId="26" xfId="0" applyFont="1" applyBorder="1" applyAlignment="1" applyProtection="1">
      <alignment horizontal="left" vertical="center" wrapText="1"/>
      <protection hidden="1"/>
    </xf>
    <xf numFmtId="0" fontId="16" fillId="0" borderId="25" xfId="0" applyFont="1" applyBorder="1" applyAlignment="1" applyProtection="1">
      <alignment vertical="center" wrapText="1"/>
      <protection hidden="1"/>
    </xf>
    <xf numFmtId="0" fontId="16" fillId="0" borderId="0" xfId="0" applyFont="1" applyBorder="1" applyAlignment="1" applyProtection="1">
      <alignment vertical="center" wrapText="1"/>
      <protection hidden="1"/>
    </xf>
    <xf numFmtId="0" fontId="16" fillId="0" borderId="26" xfId="0" applyFont="1" applyBorder="1" applyAlignment="1" applyProtection="1">
      <alignment vertical="center" wrapText="1"/>
      <protection hidden="1"/>
    </xf>
    <xf numFmtId="0" fontId="7" fillId="0" borderId="12" xfId="0" applyFont="1" applyBorder="1" applyAlignment="1" applyProtection="1">
      <alignment horizontal="left" vertical="center" wrapText="1" indent="1"/>
      <protection hidden="1"/>
    </xf>
    <xf numFmtId="0" fontId="2" fillId="0" borderId="11" xfId="0" applyFont="1" applyBorder="1" applyAlignment="1" applyProtection="1">
      <alignment horizontal="left" vertical="center" wrapText="1" indent="1"/>
      <protection hidden="1"/>
    </xf>
    <xf numFmtId="0" fontId="2" fillId="0" borderId="13" xfId="0" applyFont="1" applyBorder="1" applyAlignment="1" applyProtection="1">
      <alignment horizontal="left" vertical="center" wrapText="1" indent="1"/>
      <protection hidden="1"/>
    </xf>
    <xf numFmtId="0" fontId="7" fillId="0" borderId="25" xfId="0" applyFont="1" applyBorder="1" applyAlignment="1" applyProtection="1">
      <alignment horizontal="left" vertical="center" wrapText="1" indent="1"/>
      <protection hidden="1"/>
    </xf>
    <xf numFmtId="165" fontId="4" fillId="0" borderId="1" xfId="0" applyNumberFormat="1" applyFont="1" applyBorder="1" applyAlignment="1" applyProtection="1">
      <alignment vertical="center"/>
      <protection hidden="1"/>
    </xf>
    <xf numFmtId="0" fontId="4" fillId="0" borderId="1" xfId="0" applyFont="1" applyBorder="1" applyAlignment="1" applyProtection="1">
      <alignment vertical="center"/>
      <protection hidden="1"/>
    </xf>
    <xf numFmtId="0" fontId="2" fillId="0" borderId="12" xfId="0" applyFont="1" applyBorder="1" applyAlignment="1" applyProtection="1">
      <alignment vertical="center"/>
      <protection hidden="1"/>
    </xf>
    <xf numFmtId="0" fontId="2" fillId="0" borderId="11" xfId="0" applyFont="1" applyBorder="1" applyAlignment="1" applyProtection="1">
      <alignment vertical="center"/>
      <protection hidden="1"/>
    </xf>
    <xf numFmtId="0" fontId="2" fillId="0" borderId="13" xfId="0" applyFont="1" applyBorder="1" applyAlignment="1" applyProtection="1">
      <alignment vertical="center"/>
      <protection hidden="1"/>
    </xf>
    <xf numFmtId="165" fontId="2" fillId="0" borderId="1" xfId="0" applyNumberFormat="1" applyFont="1" applyBorder="1" applyAlignment="1" applyProtection="1">
      <alignment vertical="center"/>
      <protection hidden="1"/>
    </xf>
    <xf numFmtId="0" fontId="4" fillId="0" borderId="0" xfId="0" applyFont="1" applyBorder="1" applyAlignment="1" applyProtection="1">
      <alignment vertical="center"/>
      <protection hidden="1"/>
    </xf>
    <xf numFmtId="0" fontId="2" fillId="0" borderId="0" xfId="0" applyFont="1" applyBorder="1" applyAlignment="1" applyProtection="1">
      <alignment vertical="center"/>
      <protection hidden="1"/>
    </xf>
    <xf numFmtId="0" fontId="2" fillId="0" borderId="9" xfId="0" applyFont="1" applyBorder="1" applyAlignment="1" applyProtection="1">
      <alignment vertical="center"/>
      <protection hidden="1"/>
    </xf>
    <xf numFmtId="0" fontId="2" fillId="0" borderId="5" xfId="0" applyFont="1" applyBorder="1" applyAlignment="1" applyProtection="1">
      <alignment vertical="center"/>
      <protection hidden="1"/>
    </xf>
    <xf numFmtId="0" fontId="2" fillId="2" borderId="4" xfId="0" applyFont="1" applyFill="1" applyBorder="1" applyAlignment="1" applyProtection="1">
      <alignment horizontal="left" vertical="center" indent="1"/>
      <protection locked="0"/>
    </xf>
    <xf numFmtId="0" fontId="2" fillId="2" borderId="5" xfId="0" applyFont="1" applyFill="1" applyBorder="1" applyAlignment="1" applyProtection="1">
      <alignment horizontal="left" vertical="center" indent="1"/>
      <protection locked="0"/>
    </xf>
    <xf numFmtId="0" fontId="2" fillId="2" borderId="6" xfId="0" applyFont="1" applyFill="1" applyBorder="1" applyAlignment="1" applyProtection="1">
      <alignment horizontal="left" vertical="center" indent="1"/>
      <protection locked="0"/>
    </xf>
    <xf numFmtId="0" fontId="2" fillId="0" borderId="1" xfId="0" applyFont="1" applyBorder="1" applyAlignment="1" applyProtection="1">
      <alignment horizontal="center" vertical="center" wrapText="1"/>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locked="0" hidden="1"/>
    </xf>
    <xf numFmtId="0" fontId="2" fillId="0" borderId="1" xfId="0" applyFont="1" applyBorder="1" applyAlignment="1" applyProtection="1">
      <alignment vertical="center"/>
      <protection hidden="1"/>
    </xf>
    <xf numFmtId="0" fontId="2" fillId="0" borderId="0" xfId="0" applyFont="1" applyAlignment="1" applyProtection="1">
      <alignment vertical="top" wrapText="1"/>
      <protection hidden="1"/>
    </xf>
    <xf numFmtId="0" fontId="2" fillId="0" borderId="0" xfId="0" applyFont="1" applyAlignment="1" applyProtection="1">
      <alignment vertical="top"/>
      <protection hidden="1"/>
    </xf>
    <xf numFmtId="0" fontId="12" fillId="0" borderId="11" xfId="0" applyFont="1" applyBorder="1" applyAlignment="1" applyProtection="1">
      <alignment horizontal="left" vertical="center" indent="1"/>
      <protection hidden="1"/>
    </xf>
    <xf numFmtId="0" fontId="9" fillId="0" borderId="0" xfId="0" applyFont="1" applyBorder="1" applyAlignment="1" applyProtection="1">
      <alignment horizontal="left" vertical="center" indent="1"/>
      <protection locked="0" hidden="1"/>
    </xf>
    <xf numFmtId="7" fontId="2" fillId="0" borderId="8" xfId="1" applyNumberFormat="1" applyFont="1" applyFill="1" applyBorder="1" applyAlignment="1" applyProtection="1">
      <alignment vertical="center"/>
      <protection hidden="1"/>
    </xf>
    <xf numFmtId="7" fontId="2" fillId="0" borderId="10" xfId="1" applyNumberFormat="1" applyFont="1" applyFill="1" applyBorder="1" applyAlignment="1" applyProtection="1">
      <alignment vertical="center"/>
      <protection hidden="1"/>
    </xf>
    <xf numFmtId="0" fontId="2" fillId="2" borderId="1" xfId="0" applyFont="1" applyFill="1" applyBorder="1" applyAlignment="1" applyProtection="1">
      <alignment horizontal="left" vertical="center"/>
      <protection locked="0"/>
    </xf>
    <xf numFmtId="0" fontId="2" fillId="2" borderId="2" xfId="0" applyFont="1" applyFill="1" applyBorder="1" applyAlignment="1" applyProtection="1">
      <alignment horizontal="left" vertical="center"/>
      <protection locked="0"/>
    </xf>
    <xf numFmtId="0" fontId="2" fillId="0" borderId="7" xfId="0" applyFont="1" applyBorder="1" applyAlignment="1" applyProtection="1">
      <alignment vertical="center"/>
      <protection hidden="1"/>
    </xf>
    <xf numFmtId="0" fontId="4" fillId="0" borderId="8" xfId="0" applyFont="1" applyBorder="1" applyAlignment="1" applyProtection="1">
      <alignment vertical="center"/>
      <protection hidden="1"/>
    </xf>
    <xf numFmtId="0" fontId="4" fillId="0" borderId="9" xfId="0" applyFont="1" applyBorder="1" applyAlignment="1" applyProtection="1">
      <alignment vertical="center"/>
      <protection hidden="1"/>
    </xf>
    <xf numFmtId="0" fontId="4" fillId="0" borderId="10" xfId="0" applyFont="1" applyBorder="1" applyAlignment="1" applyProtection="1">
      <alignment vertical="center"/>
      <protection hidden="1"/>
    </xf>
    <xf numFmtId="0" fontId="2" fillId="0" borderId="8" xfId="0" applyFont="1" applyBorder="1" applyAlignment="1" applyProtection="1">
      <alignment vertical="center"/>
      <protection locked="0" hidden="1"/>
    </xf>
    <xf numFmtId="0" fontId="2" fillId="0" borderId="9" xfId="0" applyFont="1" applyBorder="1" applyAlignment="1" applyProtection="1">
      <alignment vertical="center"/>
      <protection locked="0" hidden="1"/>
    </xf>
    <xf numFmtId="0" fontId="2" fillId="2" borderId="8" xfId="0" applyFont="1" applyFill="1" applyBorder="1" applyAlignment="1" applyProtection="1">
      <alignment horizontal="left" vertical="center"/>
      <protection locked="0"/>
    </xf>
    <xf numFmtId="0" fontId="2" fillId="2" borderId="9" xfId="0" applyFont="1" applyFill="1" applyBorder="1" applyAlignment="1" applyProtection="1">
      <alignment horizontal="left" vertical="center"/>
      <protection locked="0"/>
    </xf>
    <xf numFmtId="0" fontId="2" fillId="2" borderId="10" xfId="0" applyFont="1" applyFill="1" applyBorder="1" applyAlignment="1" applyProtection="1">
      <alignment horizontal="left" vertical="center"/>
      <protection locked="0"/>
    </xf>
    <xf numFmtId="0" fontId="4" fillId="0" borderId="1" xfId="0" applyFont="1" applyBorder="1" applyAlignment="1" applyProtection="1">
      <alignment horizontal="center" vertical="top"/>
      <protection hidden="1"/>
    </xf>
    <xf numFmtId="0" fontId="2" fillId="0" borderId="8" xfId="0" applyFont="1" applyFill="1" applyBorder="1" applyAlignment="1" applyProtection="1">
      <alignment horizontal="left" vertical="center" indent="1"/>
      <protection hidden="1"/>
    </xf>
    <xf numFmtId="0" fontId="2" fillId="0" borderId="9" xfId="0" applyFont="1" applyFill="1" applyBorder="1" applyAlignment="1" applyProtection="1">
      <alignment horizontal="left" vertical="center" indent="1"/>
      <protection hidden="1"/>
    </xf>
    <xf numFmtId="0" fontId="2" fillId="0" borderId="10" xfId="0" applyFont="1" applyFill="1" applyBorder="1" applyAlignment="1" applyProtection="1">
      <alignment horizontal="left" vertical="center" indent="1"/>
      <protection hidden="1"/>
    </xf>
    <xf numFmtId="0" fontId="9" fillId="0" borderId="11" xfId="0" applyFont="1" applyBorder="1" applyAlignment="1" applyProtection="1">
      <alignment horizontal="left" vertical="center" indent="1"/>
      <protection hidden="1"/>
    </xf>
    <xf numFmtId="0" fontId="2" fillId="0" borderId="5" xfId="0" applyFont="1" applyBorder="1" applyAlignment="1" applyProtection="1">
      <alignment horizontal="center" vertical="center"/>
      <protection hidden="1"/>
    </xf>
    <xf numFmtId="0" fontId="2" fillId="0" borderId="8" xfId="0" applyFont="1" applyFill="1" applyBorder="1" applyAlignment="1" applyProtection="1">
      <alignment horizontal="center" vertical="center" wrapText="1"/>
      <protection hidden="1"/>
    </xf>
    <xf numFmtId="0" fontId="2" fillId="0" borderId="9" xfId="0" applyFont="1" applyFill="1" applyBorder="1" applyAlignment="1" applyProtection="1">
      <alignment horizontal="center" vertical="center"/>
      <protection hidden="1"/>
    </xf>
    <xf numFmtId="0" fontId="2" fillId="0" borderId="10" xfId="0" applyFont="1" applyFill="1" applyBorder="1" applyAlignment="1" applyProtection="1">
      <alignment horizontal="center" vertical="center"/>
      <protection hidden="1"/>
    </xf>
    <xf numFmtId="0" fontId="2" fillId="0" borderId="0" xfId="0" applyFont="1" applyAlignment="1" applyProtection="1">
      <alignment vertical="center" wrapText="1"/>
      <protection hidden="1"/>
    </xf>
    <xf numFmtId="0" fontId="4" fillId="0" borderId="11" xfId="0" applyFont="1" applyBorder="1" applyAlignment="1" applyProtection="1">
      <alignment vertical="center"/>
      <protection hidden="1"/>
    </xf>
    <xf numFmtId="0" fontId="2" fillId="0" borderId="1" xfId="0" applyFont="1" applyBorder="1" applyAlignment="1" applyProtection="1">
      <alignment horizontal="left" vertical="center" indent="1"/>
      <protection hidden="1"/>
    </xf>
    <xf numFmtId="0" fontId="2" fillId="0" borderId="8" xfId="0" applyFont="1" applyBorder="1" applyAlignment="1" applyProtection="1">
      <alignment horizontal="left" vertical="center" indent="1"/>
      <protection hidden="1"/>
    </xf>
    <xf numFmtId="0" fontId="2" fillId="0" borderId="10" xfId="0" applyFont="1" applyBorder="1" applyAlignment="1" applyProtection="1">
      <alignment horizontal="left" vertical="center" indent="1"/>
      <protection hidden="1"/>
    </xf>
    <xf numFmtId="0" fontId="4" fillId="0" borderId="1" xfId="0" applyFont="1" applyBorder="1" applyAlignment="1" applyProtection="1">
      <alignment horizontal="left" vertical="center" wrapText="1" indent="1"/>
      <protection hidden="1"/>
    </xf>
    <xf numFmtId="0" fontId="4" fillId="0" borderId="1" xfId="0" applyFont="1" applyBorder="1" applyAlignment="1" applyProtection="1">
      <alignment horizontal="left" vertical="center" indent="1"/>
      <protection hidden="1"/>
    </xf>
    <xf numFmtId="0" fontId="2" fillId="0" borderId="9" xfId="0" applyFont="1" applyFill="1" applyBorder="1" applyAlignment="1" applyProtection="1">
      <alignment horizontal="center" vertical="center" wrapText="1"/>
      <protection hidden="1"/>
    </xf>
    <xf numFmtId="0" fontId="2" fillId="0" borderId="10" xfId="0" applyFont="1" applyFill="1" applyBorder="1" applyAlignment="1" applyProtection="1">
      <alignment horizontal="center" vertical="center" wrapText="1"/>
      <protection hidden="1"/>
    </xf>
    <xf numFmtId="0" fontId="4" fillId="0" borderId="15" xfId="0" applyFont="1" applyBorder="1" applyAlignment="1" applyProtection="1">
      <alignment horizontal="left" vertical="center" indent="1"/>
      <protection hidden="1"/>
    </xf>
    <xf numFmtId="0" fontId="4" fillId="0" borderId="17" xfId="0" applyFont="1" applyBorder="1" applyAlignment="1" applyProtection="1">
      <alignment horizontal="left" vertical="center" indent="1"/>
      <protection hidden="1"/>
    </xf>
    <xf numFmtId="0" fontId="4" fillId="0" borderId="16" xfId="0" applyFont="1" applyBorder="1" applyAlignment="1" applyProtection="1">
      <alignment horizontal="left" vertical="center" indent="1"/>
      <protection hidden="1"/>
    </xf>
    <xf numFmtId="0" fontId="2" fillId="0" borderId="9" xfId="0" applyFont="1" applyBorder="1" applyAlignment="1" applyProtection="1">
      <alignment horizontal="left" vertical="center" indent="1"/>
      <protection hidden="1"/>
    </xf>
    <xf numFmtId="0" fontId="2" fillId="0" borderId="11" xfId="0" applyFont="1" applyBorder="1" applyAlignment="1" applyProtection="1">
      <alignment horizontal="left" vertical="center" indent="1"/>
      <protection hidden="1"/>
    </xf>
    <xf numFmtId="0" fontId="2" fillId="0" borderId="2" xfId="0" applyFont="1" applyBorder="1" applyAlignment="1" applyProtection="1">
      <alignment horizontal="center" vertical="center" textRotation="90"/>
      <protection hidden="1"/>
    </xf>
    <xf numFmtId="0" fontId="2" fillId="0" borderId="14" xfId="0" applyFont="1" applyBorder="1" applyAlignment="1" applyProtection="1">
      <alignment horizontal="center" vertical="center" textRotation="90"/>
      <protection hidden="1"/>
    </xf>
    <xf numFmtId="0" fontId="2" fillId="0" borderId="3" xfId="0" applyFont="1" applyBorder="1" applyAlignment="1" applyProtection="1">
      <alignment horizontal="center" vertical="center" textRotation="90"/>
      <protection hidden="1"/>
    </xf>
    <xf numFmtId="0" fontId="4" fillId="0" borderId="8" xfId="0" applyFont="1" applyBorder="1" applyAlignment="1" applyProtection="1">
      <alignment horizontal="left" vertical="center" wrapText="1" indent="1"/>
      <protection hidden="1"/>
    </xf>
    <xf numFmtId="0" fontId="4" fillId="0" borderId="9" xfId="0" applyFont="1" applyBorder="1" applyAlignment="1" applyProtection="1">
      <alignment horizontal="left" vertical="center" wrapText="1" indent="1"/>
      <protection hidden="1"/>
    </xf>
    <xf numFmtId="0" fontId="4" fillId="0" borderId="10" xfId="0" applyFont="1" applyBorder="1" applyAlignment="1" applyProtection="1">
      <alignment horizontal="left" vertical="center" wrapText="1" indent="1"/>
      <protection hidden="1"/>
    </xf>
    <xf numFmtId="0" fontId="6" fillId="0" borderId="8" xfId="0" applyFont="1" applyBorder="1" applyAlignment="1" applyProtection="1">
      <alignment horizontal="left" vertical="center" indent="1"/>
      <protection hidden="1"/>
    </xf>
    <xf numFmtId="0" fontId="6" fillId="0" borderId="9" xfId="0" applyFont="1" applyBorder="1" applyAlignment="1" applyProtection="1">
      <alignment horizontal="left" vertical="center" indent="1"/>
      <protection hidden="1"/>
    </xf>
    <xf numFmtId="0" fontId="6" fillId="0" borderId="10" xfId="0" applyFont="1" applyBorder="1" applyAlignment="1" applyProtection="1">
      <alignment horizontal="left" vertical="center" indent="1"/>
      <protection hidden="1"/>
    </xf>
    <xf numFmtId="0" fontId="2" fillId="0" borderId="18" xfId="0" applyFont="1" applyBorder="1" applyAlignment="1" applyProtection="1">
      <alignment horizontal="left" vertical="center" indent="1"/>
      <protection hidden="1"/>
    </xf>
    <xf numFmtId="0" fontId="2" fillId="0" borderId="27" xfId="0" applyFont="1" applyBorder="1" applyAlignment="1" applyProtection="1">
      <alignment horizontal="left" vertical="center" indent="1"/>
      <protection hidden="1"/>
    </xf>
    <xf numFmtId="0" fontId="2" fillId="0" borderId="19" xfId="0" applyFont="1" applyBorder="1" applyAlignment="1" applyProtection="1">
      <alignment horizontal="left" vertical="center" indent="1"/>
      <protection hidden="1"/>
    </xf>
    <xf numFmtId="0" fontId="2" fillId="0" borderId="15" xfId="0" applyFont="1" applyBorder="1" applyAlignment="1" applyProtection="1">
      <alignment horizontal="left" vertical="center" indent="1"/>
      <protection hidden="1"/>
    </xf>
    <xf numFmtId="0" fontId="2" fillId="0" borderId="17" xfId="0" applyFont="1" applyBorder="1" applyAlignment="1" applyProtection="1">
      <alignment horizontal="left" vertical="center" indent="1"/>
      <protection hidden="1"/>
    </xf>
    <xf numFmtId="0" fontId="2" fillId="0" borderId="16" xfId="0" applyFont="1" applyBorder="1" applyAlignment="1" applyProtection="1">
      <alignment horizontal="left" vertical="center" indent="1"/>
      <protection hidden="1"/>
    </xf>
    <xf numFmtId="0" fontId="4" fillId="0" borderId="9" xfId="0" applyFont="1" applyBorder="1" applyAlignment="1" applyProtection="1">
      <alignment horizontal="center" vertical="center"/>
      <protection hidden="1"/>
    </xf>
    <xf numFmtId="10" fontId="2" fillId="2" borderId="1" xfId="0" applyNumberFormat="1" applyFont="1" applyFill="1" applyBorder="1" applyAlignment="1" applyProtection="1">
      <alignment vertical="center"/>
      <protection locked="0"/>
    </xf>
    <xf numFmtId="0" fontId="2" fillId="2" borderId="1" xfId="0" applyNumberFormat="1" applyFont="1" applyFill="1" applyBorder="1" applyAlignment="1" applyProtection="1">
      <alignment vertical="center"/>
      <protection locked="0"/>
    </xf>
    <xf numFmtId="0" fontId="2" fillId="0" borderId="12" xfId="0" applyFont="1" applyBorder="1" applyAlignment="1" applyProtection="1">
      <alignment horizontal="left" vertical="center" indent="1"/>
      <protection hidden="1"/>
    </xf>
    <xf numFmtId="0" fontId="2" fillId="0" borderId="13" xfId="0" applyFont="1" applyBorder="1" applyAlignment="1" applyProtection="1">
      <alignment horizontal="left" vertical="center" indent="1"/>
      <protection hidden="1"/>
    </xf>
    <xf numFmtId="9" fontId="2" fillId="2" borderId="18" xfId="0" applyNumberFormat="1" applyFont="1" applyFill="1" applyBorder="1" applyAlignment="1" applyProtection="1">
      <alignment vertical="center"/>
      <protection locked="0"/>
    </xf>
    <xf numFmtId="9" fontId="2" fillId="2" borderId="19" xfId="0" applyNumberFormat="1" applyFont="1" applyFill="1" applyBorder="1" applyAlignment="1" applyProtection="1">
      <alignment vertical="center"/>
      <protection locked="0"/>
    </xf>
    <xf numFmtId="0" fontId="9" fillId="0" borderId="0" xfId="0" applyFont="1" applyBorder="1" applyAlignment="1" applyProtection="1">
      <alignment horizontal="left" vertical="center" indent="1"/>
      <protection hidden="1"/>
    </xf>
    <xf numFmtId="0" fontId="2" fillId="0" borderId="8" xfId="0" applyFont="1" applyBorder="1" applyAlignment="1" applyProtection="1">
      <alignment vertical="center"/>
      <protection hidden="1"/>
    </xf>
    <xf numFmtId="0" fontId="11" fillId="0" borderId="0" xfId="0" applyFont="1"/>
  </cellXfs>
  <cellStyles count="2">
    <cellStyle name="Komma" xfId="1" builtinId="3"/>
    <cellStyle name="Standard" xfId="0" builtinId="0"/>
  </cellStyles>
  <dxfs count="240">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numFmt numFmtId="168" formatCode="0.00%;0.00%"/>
    </dxf>
    <dxf>
      <numFmt numFmtId="169" formatCode="0.00&quot;€&quot;;0.00&quot;€&quot;"/>
    </dxf>
    <dxf>
      <fill>
        <patternFill>
          <bgColor rgb="FF9BBB59"/>
        </patternFill>
      </fill>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numFmt numFmtId="168" formatCode="0.00%;0.00%"/>
    </dxf>
    <dxf>
      <numFmt numFmtId="169" formatCode="0.00&quot;€&quot;;0.00&quot;€&quot;"/>
    </dxf>
    <dxf>
      <fill>
        <patternFill>
          <bgColor rgb="FF9BBB59"/>
        </patternFill>
      </fill>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
      <numFmt numFmtId="168" formatCode="0.00%;0.00%"/>
    </dxf>
    <dxf>
      <numFmt numFmtId="169" formatCode="0.00&quot;€&quot;;0.00&quot;€&quot;"/>
    </dxf>
    <dxf>
      <fill>
        <patternFill>
          <bgColor rgb="FF9BBB59"/>
        </patternFill>
      </fill>
    </dxf>
  </dxfs>
  <tableStyles count="0" defaultTableStyle="TableStyleMedium2" defaultPivotStyle="PivotStyleLight16"/>
  <colors>
    <mruColors>
      <color rgb="FF9BBB59"/>
      <color rgb="FFD9D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161925" y="673246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2" name="Textfeld 1"/>
            <xdr:cNvSpPr txBox="1"/>
          </xdr:nvSpPr>
          <xdr:spPr>
            <a:xfrm>
              <a:off x="161925" y="673246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mn-lt"/>
                  <a:ea typeface="+mn-ea"/>
                  <a:cs typeface="+mn-cs"/>
                </a:rPr>
                <a:t>𝐻𝐼</a:t>
              </a:r>
              <a:r>
                <a:rPr lang="de-DE" sz="600" b="0" i="0">
                  <a:solidFill>
                    <a:schemeClr val="tx1"/>
                  </a:solidFill>
                  <a:effectLst/>
                  <a:latin typeface="Cambria Math"/>
                  <a:ea typeface="+mn-ea"/>
                  <a:cs typeface="+mn-cs"/>
                </a:rPr>
                <a:t>𝐼</a:t>
              </a:r>
              <a:r>
                <a:rPr lang="de-DE" sz="600" b="0" i="0">
                  <a:solidFill>
                    <a:schemeClr val="tx1"/>
                  </a:solidFill>
                  <a:effectLst/>
                  <a:latin typeface="+mn-lt"/>
                  <a:ea typeface="+mn-ea"/>
                  <a:cs typeface="+mn-cs"/>
                </a:rPr>
                <a:t>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mn-lt"/>
                  <a:ea typeface="+mn-ea"/>
                  <a:cs typeface="+mn-cs"/>
                </a:rPr>
                <a:t>+</a:t>
              </a:r>
              <a:r>
                <a:rPr lang="de-DE" sz="600" b="0" i="0">
                  <a:solidFill>
                    <a:schemeClr val="tx1"/>
                  </a:solidFill>
                  <a:effectLst/>
                  <a:latin typeface="+mn-lt"/>
                  <a:ea typeface="+mn-ea"/>
                  <a:cs typeface="+mn-cs"/>
                </a:rPr>
                <a:t>𝐻𝐼</a:t>
              </a:r>
              <a:r>
                <a:rPr lang="de-DE" sz="600" b="0" i="0">
                  <a:solidFill>
                    <a:schemeClr val="tx1"/>
                  </a:solidFill>
                  <a:effectLst/>
                  <a:latin typeface="Cambria Math"/>
                  <a:ea typeface="+mn-ea"/>
                  <a:cs typeface="+mn-cs"/>
                </a:rPr>
                <a:t>𝐼𝐼</a:t>
              </a:r>
              <a:r>
                <a:rPr lang="de-DE" sz="600" b="0" i="0">
                  <a:solidFill>
                    <a:schemeClr val="tx1"/>
                  </a:solidFill>
                  <a:effectLst/>
                  <a:latin typeface="+mn-lt"/>
                  <a:ea typeface="+mn-ea"/>
                  <a:cs typeface="+mn-cs"/>
                </a:rPr>
                <a:t>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400-000003000000}"/>
                </a:ext>
              </a:extLst>
            </xdr:cNvPr>
            <xdr:cNvSpPr txBox="1"/>
          </xdr:nvSpPr>
          <xdr:spPr>
            <a:xfrm>
              <a:off x="161925" y="860888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3" name="Textfeld 2"/>
            <xdr:cNvSpPr txBox="1"/>
          </xdr:nvSpPr>
          <xdr:spPr>
            <a:xfrm>
              <a:off x="161925" y="860888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400-000004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4" name="Textfeld 3"/>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600-000003000000}"/>
                </a:ext>
              </a:extLst>
            </xdr:cNvPr>
            <xdr:cNvSpPr txBox="1"/>
          </xdr:nvSpPr>
          <xdr:spPr>
            <a:xfrm>
              <a:off x="161925" y="888511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3" name="Textfeld 2"/>
            <xdr:cNvSpPr txBox="1"/>
          </xdr:nvSpPr>
          <xdr:spPr>
            <a:xfrm>
              <a:off x="161925" y="888511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600-000004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4" name="Textfeld 3"/>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5" name="Textfeld 4">
              <a:extLst>
                <a:ext uri="{FF2B5EF4-FFF2-40B4-BE49-F238E27FC236}">
                  <a16:creationId xmlns:a16="http://schemas.microsoft.com/office/drawing/2014/main" id="{00000000-0008-0000-0600-000005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5" name="Textfeld 4"/>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800-000003000000}"/>
                </a:ext>
              </a:extLst>
            </xdr:cNvPr>
            <xdr:cNvSpPr txBox="1"/>
          </xdr:nvSpPr>
          <xdr:spPr>
            <a:xfrm>
              <a:off x="161925" y="888511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3" name="Textfeld 2"/>
            <xdr:cNvSpPr txBox="1"/>
          </xdr:nvSpPr>
          <xdr:spPr>
            <a:xfrm>
              <a:off x="161925" y="888511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800-000004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4" name="Textfeld 3"/>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5" name="Textfeld 4">
              <a:extLst>
                <a:ext uri="{FF2B5EF4-FFF2-40B4-BE49-F238E27FC236}">
                  <a16:creationId xmlns:a16="http://schemas.microsoft.com/office/drawing/2014/main" id="{00000000-0008-0000-0800-000005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5" name="Textfeld 4"/>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A00-000003000000}"/>
                </a:ext>
              </a:extLst>
            </xdr:cNvPr>
            <xdr:cNvSpPr txBox="1"/>
          </xdr:nvSpPr>
          <xdr:spPr>
            <a:xfrm>
              <a:off x="161925" y="888511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3" name="Textfeld 2"/>
            <xdr:cNvSpPr txBox="1"/>
          </xdr:nvSpPr>
          <xdr:spPr>
            <a:xfrm>
              <a:off x="161925" y="888511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A00-000004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4" name="Textfeld 3"/>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5" name="Textfeld 4">
              <a:extLst>
                <a:ext uri="{FF2B5EF4-FFF2-40B4-BE49-F238E27FC236}">
                  <a16:creationId xmlns:a16="http://schemas.microsoft.com/office/drawing/2014/main" id="{00000000-0008-0000-0A00-000005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5" name="Textfeld 4"/>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wsDr>
</file>

<file path=xl/drawings/drawing6.xml><?xml version="1.0" encoding="utf-8"?>
<xdr:wsDr xmlns:xdr="http://schemas.openxmlformats.org/drawingml/2006/spreadsheetDrawing" xmlns:a="http://schemas.openxmlformats.org/drawingml/2006/main">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C00-000004000000}"/>
                </a:ext>
              </a:extLst>
            </xdr:cNvPr>
            <xdr:cNvSpPr txBox="1"/>
          </xdr:nvSpPr>
          <xdr:spPr>
            <a:xfrm>
              <a:off x="161925" y="888511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4" name="Textfeld 3"/>
            <xdr:cNvSpPr txBox="1"/>
          </xdr:nvSpPr>
          <xdr:spPr>
            <a:xfrm>
              <a:off x="161925" y="888511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C00-000003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3" name="Textfeld 2"/>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5" name="Textfeld 4">
              <a:extLst>
                <a:ext uri="{FF2B5EF4-FFF2-40B4-BE49-F238E27FC236}">
                  <a16:creationId xmlns:a16="http://schemas.microsoft.com/office/drawing/2014/main" id="{00000000-0008-0000-0C00-000005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5" name="Textfeld 4"/>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wsDr>
</file>

<file path=xl/drawings/drawing7.xml><?xml version="1.0" encoding="utf-8"?>
<xdr:wsDr xmlns:xdr="http://schemas.openxmlformats.org/drawingml/2006/spreadsheetDrawing" xmlns:a="http://schemas.openxmlformats.org/drawingml/2006/main">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5" name="Textfeld 4">
              <a:extLst>
                <a:ext uri="{FF2B5EF4-FFF2-40B4-BE49-F238E27FC236}">
                  <a16:creationId xmlns:a16="http://schemas.microsoft.com/office/drawing/2014/main" id="{00000000-0008-0000-0E00-000005000000}"/>
                </a:ext>
              </a:extLst>
            </xdr:cNvPr>
            <xdr:cNvSpPr txBox="1"/>
          </xdr:nvSpPr>
          <xdr:spPr>
            <a:xfrm>
              <a:off x="161925" y="888511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5" name="Textfeld 4"/>
            <xdr:cNvSpPr txBox="1"/>
          </xdr:nvSpPr>
          <xdr:spPr>
            <a:xfrm>
              <a:off x="161925" y="888511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0E00-000003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3" name="Textfeld 2"/>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0E00-000004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4" name="Textfeld 3"/>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wsDr>
</file>

<file path=xl/drawings/drawing8.xml><?xml version="1.0" encoding="utf-8"?>
<xdr:wsDr xmlns:xdr="http://schemas.openxmlformats.org/drawingml/2006/spreadsheetDrawing" xmlns:a="http://schemas.openxmlformats.org/drawingml/2006/main">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6" name="Textfeld 5">
              <a:extLst>
                <a:ext uri="{FF2B5EF4-FFF2-40B4-BE49-F238E27FC236}">
                  <a16:creationId xmlns:a16="http://schemas.microsoft.com/office/drawing/2014/main" id="{00000000-0008-0000-1000-000006000000}"/>
                </a:ext>
              </a:extLst>
            </xdr:cNvPr>
            <xdr:cNvSpPr txBox="1"/>
          </xdr:nvSpPr>
          <xdr:spPr>
            <a:xfrm>
              <a:off x="161925" y="888511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6" name="Textfeld 5"/>
            <xdr:cNvSpPr txBox="1"/>
          </xdr:nvSpPr>
          <xdr:spPr>
            <a:xfrm>
              <a:off x="161925" y="8885110"/>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00000000-0008-0000-1000-000003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3" name="Textfeld 2"/>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oneCellAnchor>
    <xdr:from>
      <xdr:col>0</xdr:col>
      <xdr:colOff>161925</xdr:colOff>
      <xdr:row>62</xdr:row>
      <xdr:rowOff>103060</xdr:rowOff>
    </xdr:from>
    <xdr:ext cx="1528762" cy="265842"/>
    <mc:AlternateContent xmlns:mc="http://schemas.openxmlformats.org/markup-compatibility/2006" xmlns:a14="http://schemas.microsoft.com/office/drawing/2010/main">
      <mc:Choice Requires="a14">
        <xdr:sp macro="" textlink="">
          <xdr:nvSpPr>
            <xdr:cNvPr id="4" name="Textfeld 3">
              <a:extLst>
                <a:ext uri="{FF2B5EF4-FFF2-40B4-BE49-F238E27FC236}">
                  <a16:creationId xmlns:a16="http://schemas.microsoft.com/office/drawing/2014/main" id="{00000000-0008-0000-1000-000004000000}"/>
                </a:ext>
              </a:extLst>
            </xdr:cNvPr>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de-DE" sz="600" b="0" i="1">
                        <a:latin typeface="Cambria Math"/>
                      </a:rPr>
                      <m:t>𝐻</m:t>
                    </m:r>
                    <m:r>
                      <a:rPr lang="de-DE" sz="600" i="1">
                        <a:latin typeface="Cambria Math"/>
                      </a:rPr>
                      <m:t>=</m:t>
                    </m:r>
                    <m:f>
                      <m:fPr>
                        <m:ctrlPr>
                          <a:rPr lang="de-DE" sz="600" i="1">
                            <a:latin typeface="Cambria Math" panose="02040503050406030204" pitchFamily="18" charset="0"/>
                          </a:rPr>
                        </m:ctrlPr>
                      </m:fPr>
                      <m:num>
                        <m:r>
                          <a:rPr lang="de-DE" sz="600" b="0" i="1">
                            <a:latin typeface="Cambria Math"/>
                          </a:rPr>
                          <m:t>𝐻𝐼𝑥𝑆</m:t>
                        </m:r>
                        <m:r>
                          <a:rPr lang="de-DE" sz="600" b="0" i="1" baseline="-25000">
                            <a:latin typeface="Cambria Math"/>
                          </a:rPr>
                          <m:t>1</m:t>
                        </m:r>
                        <m:r>
                          <a:rPr lang="de-DE" sz="600" b="0" i="1" baseline="0">
                            <a:latin typeface="Cambria Math"/>
                          </a:rPr>
                          <m:t>+</m:t>
                        </m:r>
                        <m:r>
                          <a:rPr lang="de-DE" sz="600" b="0" i="1">
                            <a:solidFill>
                              <a:schemeClr val="tx1"/>
                            </a:solidFill>
                            <a:effectLst/>
                            <a:latin typeface="Cambria Math"/>
                            <a:ea typeface="+mn-ea"/>
                            <a:cs typeface="+mn-cs"/>
                          </a:rPr>
                          <m:t>𝐻𝐼𝐼𝑥𝑆</m:t>
                        </m:r>
                        <m:r>
                          <a:rPr lang="de-DE" sz="600" b="0" i="1" baseline="-25000">
                            <a:solidFill>
                              <a:schemeClr val="tx1"/>
                            </a:solidFill>
                            <a:effectLst/>
                            <a:latin typeface="Cambria Math"/>
                            <a:ea typeface="+mn-ea"/>
                            <a:cs typeface="+mn-cs"/>
                          </a:rPr>
                          <m:t>2</m:t>
                        </m:r>
                        <m:r>
                          <a:rPr lang="de-DE" sz="600" b="0" i="1" baseline="0">
                            <a:solidFill>
                              <a:schemeClr val="tx1"/>
                            </a:solidFill>
                            <a:effectLst/>
                            <a:latin typeface="Cambria Math"/>
                            <a:ea typeface="+mn-ea"/>
                            <a:cs typeface="+mn-cs"/>
                          </a:rPr>
                          <m:t>+</m:t>
                        </m:r>
                        <m:r>
                          <a:rPr lang="de-DE" sz="600" b="0" i="1">
                            <a:solidFill>
                              <a:schemeClr val="tx1"/>
                            </a:solidFill>
                            <a:effectLst/>
                            <a:latin typeface="Cambria Math"/>
                            <a:ea typeface="+mn-ea"/>
                            <a:cs typeface="+mn-cs"/>
                          </a:rPr>
                          <m:t>𝐻𝐼𝐼𝐼𝑥𝑆</m:t>
                        </m:r>
                        <m:r>
                          <a:rPr lang="de-DE" sz="600" b="0" i="1" baseline="-25000">
                            <a:solidFill>
                              <a:schemeClr val="tx1"/>
                            </a:solidFill>
                            <a:effectLst/>
                            <a:latin typeface="Cambria Math"/>
                            <a:ea typeface="+mn-ea"/>
                            <a:cs typeface="+mn-cs"/>
                          </a:rPr>
                          <m:t>3</m:t>
                        </m:r>
                      </m:num>
                      <m:den>
                        <m:r>
                          <a:rPr lang="de-DE" sz="600" b="0" i="1">
                            <a:latin typeface="Cambria Math"/>
                          </a:rPr>
                          <m:t>𝑆</m:t>
                        </m:r>
                      </m:den>
                    </m:f>
                  </m:oMath>
                </m:oMathPara>
              </a14:m>
              <a:endParaRPr lang="de-DE" sz="600">
                <a:latin typeface="Arial" pitchFamily="34" charset="0"/>
                <a:cs typeface="Arial" pitchFamily="34" charset="0"/>
              </a:endParaRPr>
            </a:p>
          </xdr:txBody>
        </xdr:sp>
      </mc:Choice>
      <mc:Fallback xmlns="">
        <xdr:sp macro="" textlink="">
          <xdr:nvSpPr>
            <xdr:cNvPr id="4" name="Textfeld 3"/>
            <xdr:cNvSpPr txBox="1"/>
          </xdr:nvSpPr>
          <xdr:spPr>
            <a:xfrm>
              <a:off x="161925" y="8437435"/>
              <a:ext cx="1528762" cy="2658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de-DE" sz="600" b="0" i="0">
                  <a:latin typeface="Cambria Math"/>
                </a:rPr>
                <a:t>𝐻</a:t>
              </a:r>
              <a:r>
                <a:rPr lang="de-DE" sz="600" i="0">
                  <a:latin typeface="Cambria Math"/>
                </a:rPr>
                <a:t>=(</a:t>
              </a:r>
              <a:r>
                <a:rPr lang="de-DE" sz="600" b="0" i="0">
                  <a:latin typeface="Cambria Math"/>
                </a:rPr>
                <a:t>𝐻𝐼𝑥𝑆</a:t>
              </a:r>
              <a:r>
                <a:rPr lang="de-DE" sz="600" b="0" i="0" baseline="-25000">
                  <a:latin typeface="Cambria Math"/>
                </a:rPr>
                <a:t>1</a:t>
              </a:r>
              <a:r>
                <a:rPr lang="de-DE" sz="600" b="0" i="0" baseline="0">
                  <a:latin typeface="Cambria Math"/>
                </a:rPr>
                <a:t>+</a:t>
              </a:r>
              <a:r>
                <a:rPr lang="de-DE" sz="600" b="0" i="0">
                  <a:solidFill>
                    <a:schemeClr val="tx1"/>
                  </a:solidFill>
                  <a:effectLst/>
                  <a:latin typeface="Cambria Math"/>
                  <a:ea typeface="+mn-ea"/>
                  <a:cs typeface="+mn-cs"/>
                </a:rPr>
                <a:t>𝐻𝐼𝐼𝑥𝑆</a:t>
              </a:r>
              <a:r>
                <a:rPr lang="de-DE" sz="600" b="0" i="0" baseline="-25000">
                  <a:solidFill>
                    <a:schemeClr val="tx1"/>
                  </a:solidFill>
                  <a:effectLst/>
                  <a:latin typeface="Cambria Math"/>
                  <a:ea typeface="+mn-ea"/>
                  <a:cs typeface="+mn-cs"/>
                </a:rPr>
                <a:t>2</a:t>
              </a:r>
              <a:r>
                <a:rPr lang="de-DE" sz="600" b="0" i="0" baseline="0">
                  <a:solidFill>
                    <a:schemeClr val="tx1"/>
                  </a:solidFill>
                  <a:effectLst/>
                  <a:latin typeface="Cambria Math"/>
                  <a:ea typeface="+mn-ea"/>
                  <a:cs typeface="+mn-cs"/>
                </a:rPr>
                <a:t>+</a:t>
              </a:r>
              <a:r>
                <a:rPr lang="de-DE" sz="600" b="0" i="0">
                  <a:solidFill>
                    <a:schemeClr val="tx1"/>
                  </a:solidFill>
                  <a:effectLst/>
                  <a:latin typeface="Cambria Math"/>
                  <a:ea typeface="+mn-ea"/>
                  <a:cs typeface="+mn-cs"/>
                </a:rPr>
                <a:t>𝐻𝐼𝐼𝐼𝑥𝑆</a:t>
              </a:r>
              <a:r>
                <a:rPr lang="de-DE" sz="600" b="0" i="0" baseline="-25000">
                  <a:solidFill>
                    <a:schemeClr val="tx1"/>
                  </a:solidFill>
                  <a:effectLst/>
                  <a:latin typeface="Cambria Math"/>
                  <a:ea typeface="+mn-ea"/>
                  <a:cs typeface="+mn-cs"/>
                </a:rPr>
                <a:t>3)/</a:t>
              </a:r>
              <a:r>
                <a:rPr lang="de-DE" sz="600" b="0" i="0">
                  <a:latin typeface="Cambria Math"/>
                </a:rPr>
                <a:t>𝑆</a:t>
              </a:r>
              <a:endParaRPr lang="de-DE" sz="600">
                <a:latin typeface="Arial" pitchFamily="34" charset="0"/>
                <a:cs typeface="Arial" pitchFamily="34" charset="0"/>
              </a:endParaRPr>
            </a:p>
          </xdr:txBody>
        </xdr:sp>
      </mc:Fallback>
    </mc:AlternateContent>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G40"/>
  <sheetViews>
    <sheetView zoomScale="160" zoomScaleNormal="160" workbookViewId="0">
      <selection activeCell="A2" sqref="A2:F2"/>
    </sheetView>
  </sheetViews>
  <sheetFormatPr baseColWidth="10" defaultColWidth="0" defaultRowHeight="8.25" zeroHeight="1" x14ac:dyDescent="0.25"/>
  <cols>
    <col min="1" max="1" width="4" style="112" customWidth="1"/>
    <col min="2" max="2" width="33.7109375" style="112" customWidth="1"/>
    <col min="3" max="4" width="7" style="112" customWidth="1"/>
    <col min="5" max="6" width="14.140625" style="112" customWidth="1"/>
    <col min="7" max="7" width="11.42578125" style="112" customWidth="1"/>
    <col min="8" max="16384" width="11.42578125" style="112" hidden="1"/>
  </cols>
  <sheetData>
    <row r="1" spans="1:6" x14ac:dyDescent="0.25">
      <c r="C1" s="134"/>
      <c r="D1" s="134"/>
    </row>
    <row r="2" spans="1:6" ht="20.25" customHeight="1" x14ac:dyDescent="0.25">
      <c r="A2" s="150" t="s">
        <v>94</v>
      </c>
      <c r="B2" s="151"/>
      <c r="C2" s="151"/>
      <c r="D2" s="151"/>
      <c r="E2" s="151"/>
      <c r="F2" s="152"/>
    </row>
    <row r="3" spans="1:6" ht="20.25" customHeight="1" x14ac:dyDescent="0.25">
      <c r="A3" s="153" t="s">
        <v>95</v>
      </c>
      <c r="B3" s="139"/>
      <c r="C3" s="139"/>
      <c r="D3" s="139"/>
      <c r="E3" s="139"/>
      <c r="F3" s="140"/>
    </row>
    <row r="4" spans="1:6" ht="33.75" customHeight="1" x14ac:dyDescent="0.25">
      <c r="A4" s="135" t="s">
        <v>114</v>
      </c>
      <c r="B4" s="136"/>
      <c r="C4" s="136"/>
      <c r="D4" s="136"/>
      <c r="E4" s="136"/>
      <c r="F4" s="137"/>
    </row>
    <row r="5" spans="1:6" ht="20.25" customHeight="1" x14ac:dyDescent="0.25">
      <c r="A5" s="135" t="s">
        <v>115</v>
      </c>
      <c r="B5" s="136"/>
      <c r="C5" s="136"/>
      <c r="D5" s="136"/>
      <c r="E5" s="136"/>
      <c r="F5" s="137"/>
    </row>
    <row r="6" spans="1:6" ht="14.25" customHeight="1" x14ac:dyDescent="0.25">
      <c r="A6" s="135" t="s">
        <v>96</v>
      </c>
      <c r="B6" s="136"/>
      <c r="C6" s="136"/>
      <c r="D6" s="136"/>
      <c r="E6" s="136"/>
      <c r="F6" s="137"/>
    </row>
    <row r="7" spans="1:6" ht="20.25" customHeight="1" x14ac:dyDescent="0.25">
      <c r="A7" s="147" t="s">
        <v>97</v>
      </c>
      <c r="B7" s="148"/>
      <c r="C7" s="148"/>
      <c r="D7" s="148"/>
      <c r="E7" s="148"/>
      <c r="F7" s="149"/>
    </row>
    <row r="8" spans="1:6" ht="14.25" customHeight="1" x14ac:dyDescent="0.25">
      <c r="A8" s="138" t="s">
        <v>101</v>
      </c>
      <c r="B8" s="139"/>
      <c r="C8" s="139"/>
      <c r="D8" s="139"/>
      <c r="E8" s="139"/>
      <c r="F8" s="140"/>
    </row>
    <row r="9" spans="1:6" ht="42.75" customHeight="1" x14ac:dyDescent="0.25">
      <c r="A9" s="138" t="s">
        <v>113</v>
      </c>
      <c r="B9" s="139"/>
      <c r="C9" s="139"/>
      <c r="D9" s="139"/>
      <c r="E9" s="139"/>
      <c r="F9" s="140"/>
    </row>
    <row r="10" spans="1:6" ht="20.25" customHeight="1" x14ac:dyDescent="0.25">
      <c r="A10" s="147" t="s">
        <v>98</v>
      </c>
      <c r="B10" s="148"/>
      <c r="C10" s="148"/>
      <c r="D10" s="148"/>
      <c r="E10" s="148"/>
      <c r="F10" s="149"/>
    </row>
    <row r="11" spans="1:6" ht="14.25" customHeight="1" x14ac:dyDescent="0.25">
      <c r="A11" s="138" t="s">
        <v>108</v>
      </c>
      <c r="B11" s="139"/>
      <c r="C11" s="139"/>
      <c r="D11" s="139"/>
      <c r="E11" s="139"/>
      <c r="F11" s="140"/>
    </row>
    <row r="12" spans="1:6" ht="20.25" customHeight="1" x14ac:dyDescent="0.25">
      <c r="A12" s="144" t="s">
        <v>106</v>
      </c>
      <c r="B12" s="145"/>
      <c r="C12" s="145"/>
      <c r="D12" s="145"/>
      <c r="E12" s="145"/>
      <c r="F12" s="146"/>
    </row>
    <row r="13" spans="1:6" ht="20.25" customHeight="1" x14ac:dyDescent="0.25">
      <c r="A13" s="138" t="s">
        <v>109</v>
      </c>
      <c r="B13" s="139"/>
      <c r="C13" s="139"/>
      <c r="D13" s="139"/>
      <c r="E13" s="139"/>
      <c r="F13" s="140"/>
    </row>
    <row r="14" spans="1:6" ht="14.25" customHeight="1" x14ac:dyDescent="0.25">
      <c r="A14" s="138" t="s">
        <v>110</v>
      </c>
      <c r="B14" s="139"/>
      <c r="C14" s="139"/>
      <c r="D14" s="139"/>
      <c r="E14" s="139"/>
      <c r="F14" s="140"/>
    </row>
    <row r="15" spans="1:6" ht="20.25" customHeight="1" x14ac:dyDescent="0.25">
      <c r="A15" s="144" t="s">
        <v>107</v>
      </c>
      <c r="B15" s="145"/>
      <c r="C15" s="145"/>
      <c r="D15" s="145"/>
      <c r="E15" s="145"/>
      <c r="F15" s="146"/>
    </row>
    <row r="16" spans="1:6" ht="33.75" customHeight="1" x14ac:dyDescent="0.25">
      <c r="A16" s="138" t="s">
        <v>111</v>
      </c>
      <c r="B16" s="139"/>
      <c r="C16" s="139"/>
      <c r="D16" s="139"/>
      <c r="E16" s="139"/>
      <c r="F16" s="140"/>
    </row>
    <row r="17" spans="1:6" ht="14.25" customHeight="1" x14ac:dyDescent="0.25">
      <c r="A17" s="138" t="s">
        <v>112</v>
      </c>
      <c r="B17" s="139"/>
      <c r="C17" s="139"/>
      <c r="D17" s="139"/>
      <c r="E17" s="139"/>
      <c r="F17" s="140"/>
    </row>
    <row r="18" spans="1:6" ht="20.25" customHeight="1" x14ac:dyDescent="0.25">
      <c r="A18" s="147" t="s">
        <v>99</v>
      </c>
      <c r="B18" s="148"/>
      <c r="C18" s="148"/>
      <c r="D18" s="148"/>
      <c r="E18" s="148"/>
      <c r="F18" s="149"/>
    </row>
    <row r="19" spans="1:6" ht="14.25" customHeight="1" x14ac:dyDescent="0.25">
      <c r="A19" s="138" t="s">
        <v>100</v>
      </c>
      <c r="B19" s="139"/>
      <c r="C19" s="139"/>
      <c r="D19" s="139"/>
      <c r="E19" s="139"/>
      <c r="F19" s="140"/>
    </row>
    <row r="20" spans="1:6" ht="27" customHeight="1" x14ac:dyDescent="0.25">
      <c r="A20" s="138" t="s">
        <v>141</v>
      </c>
      <c r="B20" s="139"/>
      <c r="C20" s="139"/>
      <c r="D20" s="139"/>
      <c r="E20" s="139"/>
      <c r="F20" s="140"/>
    </row>
    <row r="21" spans="1:6" ht="20.25" customHeight="1" x14ac:dyDescent="0.25">
      <c r="A21" s="138" t="s">
        <v>133</v>
      </c>
      <c r="B21" s="139"/>
      <c r="C21" s="139"/>
      <c r="D21" s="139"/>
      <c r="E21" s="139"/>
      <c r="F21" s="140"/>
    </row>
    <row r="22" spans="1:6" ht="57" customHeight="1" x14ac:dyDescent="0.25">
      <c r="A22" s="138" t="s">
        <v>134</v>
      </c>
      <c r="B22" s="139"/>
      <c r="C22" s="139"/>
      <c r="D22" s="139"/>
      <c r="E22" s="139"/>
      <c r="F22" s="140"/>
    </row>
    <row r="23" spans="1:6" ht="3" customHeight="1" x14ac:dyDescent="0.25">
      <c r="A23" s="141"/>
      <c r="B23" s="142"/>
      <c r="C23" s="142"/>
      <c r="D23" s="142"/>
      <c r="E23" s="142"/>
      <c r="F23" s="143"/>
    </row>
    <row r="24" spans="1:6" x14ac:dyDescent="0.25">
      <c r="A24" s="136"/>
      <c r="B24" s="136"/>
      <c r="C24" s="136"/>
      <c r="D24" s="136"/>
      <c r="E24" s="136"/>
      <c r="F24" s="136"/>
    </row>
    <row r="25" spans="1:6" x14ac:dyDescent="0.25">
      <c r="C25" s="134"/>
      <c r="D25" s="134"/>
    </row>
    <row r="26" spans="1:6" x14ac:dyDescent="0.25">
      <c r="C26" s="134"/>
      <c r="D26" s="134"/>
    </row>
    <row r="27" spans="1:6" x14ac:dyDescent="0.25">
      <c r="C27" s="134"/>
      <c r="D27" s="134"/>
    </row>
    <row r="28" spans="1:6" x14ac:dyDescent="0.25"/>
    <row r="29" spans="1:6" x14ac:dyDescent="0.25"/>
    <row r="30" spans="1:6" x14ac:dyDescent="0.25"/>
    <row r="31" spans="1:6" x14ac:dyDescent="0.25"/>
    <row r="32" spans="1:6" x14ac:dyDescent="0.25"/>
    <row r="33" x14ac:dyDescent="0.25"/>
    <row r="34" x14ac:dyDescent="0.25"/>
    <row r="35" x14ac:dyDescent="0.25"/>
    <row r="36" x14ac:dyDescent="0.25"/>
    <row r="37" x14ac:dyDescent="0.25"/>
    <row r="38" x14ac:dyDescent="0.25"/>
    <row r="39" x14ac:dyDescent="0.25"/>
    <row r="40" x14ac:dyDescent="0.25"/>
  </sheetData>
  <sheetProtection sheet="1" objects="1" scenarios="1"/>
  <mergeCells count="27">
    <mergeCell ref="A12:F12"/>
    <mergeCell ref="A7:F7"/>
    <mergeCell ref="A8:F8"/>
    <mergeCell ref="A9:F9"/>
    <mergeCell ref="A10:F10"/>
    <mergeCell ref="A11:F11"/>
    <mergeCell ref="C1:D1"/>
    <mergeCell ref="A2:F2"/>
    <mergeCell ref="A3:F3"/>
    <mergeCell ref="A4:F4"/>
    <mergeCell ref="A6:F6"/>
    <mergeCell ref="C25:D25"/>
    <mergeCell ref="C26:D26"/>
    <mergeCell ref="C27:D27"/>
    <mergeCell ref="A5:F5"/>
    <mergeCell ref="A20:F20"/>
    <mergeCell ref="A21:F21"/>
    <mergeCell ref="A22:F22"/>
    <mergeCell ref="A23:F23"/>
    <mergeCell ref="A24:F24"/>
    <mergeCell ref="A14:F14"/>
    <mergeCell ref="A15:F15"/>
    <mergeCell ref="A16:F16"/>
    <mergeCell ref="A17:F17"/>
    <mergeCell ref="A18:F18"/>
    <mergeCell ref="A19:F19"/>
    <mergeCell ref="A13:F13"/>
  </mergeCell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sheetPr>
  <dimension ref="A1:G38"/>
  <sheetViews>
    <sheetView tabSelected="1" zoomScale="150" zoomScaleNormal="150" zoomScalePageLayoutView="150" workbookViewId="0">
      <selection activeCell="A6" sqref="A6"/>
    </sheetView>
  </sheetViews>
  <sheetFormatPr baseColWidth="10" defaultColWidth="0" defaultRowHeight="8.25" zeroHeight="1" x14ac:dyDescent="0.25"/>
  <cols>
    <col min="1" max="1" width="4" style="10" customWidth="1"/>
    <col min="2" max="2" width="33.7109375" style="10" customWidth="1"/>
    <col min="3" max="4" width="7" style="10" customWidth="1"/>
    <col min="5" max="6" width="14.140625" style="10" customWidth="1"/>
    <col min="7" max="7" width="11.42578125" style="10" customWidth="1"/>
    <col min="8" max="16384" width="11.42578125" style="10" hidden="1"/>
  </cols>
  <sheetData>
    <row r="1" spans="1:6" s="15" customFormat="1" ht="12" customHeight="1" x14ac:dyDescent="0.25">
      <c r="A1" s="136"/>
      <c r="B1" s="136"/>
      <c r="C1" s="136"/>
      <c r="D1" s="136"/>
      <c r="E1" s="136"/>
      <c r="F1" s="136"/>
    </row>
    <row r="2" spans="1:6" ht="33" customHeight="1" x14ac:dyDescent="0.25">
      <c r="A2" s="160" t="s">
        <v>61</v>
      </c>
      <c r="B2" s="161"/>
      <c r="C2" s="161"/>
      <c r="D2" s="161"/>
      <c r="E2" s="161"/>
      <c r="F2" s="161"/>
    </row>
    <row r="3" spans="1:6" ht="19.5" customHeight="1" x14ac:dyDescent="0.25">
      <c r="C3" s="163"/>
      <c r="D3" s="163"/>
    </row>
    <row r="4" spans="1:6" x14ac:dyDescent="0.25">
      <c r="A4" s="156" t="s">
        <v>93</v>
      </c>
      <c r="B4" s="157"/>
      <c r="C4" s="157"/>
      <c r="D4" s="157"/>
      <c r="E4" s="157"/>
      <c r="F4" s="158"/>
    </row>
    <row r="5" spans="1:6" ht="33" customHeight="1" x14ac:dyDescent="0.25">
      <c r="A5" s="164" t="s">
        <v>145</v>
      </c>
      <c r="B5" s="165"/>
      <c r="C5" s="165"/>
      <c r="D5" s="165"/>
      <c r="E5" s="165"/>
      <c r="F5" s="166"/>
    </row>
    <row r="6" spans="1:6" x14ac:dyDescent="0.25">
      <c r="C6" s="162"/>
      <c r="D6" s="162"/>
    </row>
    <row r="7" spans="1:6" ht="33" customHeight="1" x14ac:dyDescent="0.25">
      <c r="A7" s="16"/>
      <c r="B7" s="16" t="s">
        <v>39</v>
      </c>
      <c r="C7" s="167" t="s">
        <v>87</v>
      </c>
      <c r="D7" s="168"/>
      <c r="E7" s="17" t="s">
        <v>88</v>
      </c>
      <c r="F7" s="17" t="s">
        <v>89</v>
      </c>
    </row>
    <row r="8" spans="1:6" ht="15" customHeight="1" x14ac:dyDescent="0.25">
      <c r="A8" s="18" t="s">
        <v>40</v>
      </c>
      <c r="B8" s="19" t="s">
        <v>51</v>
      </c>
      <c r="C8" s="159">
        <f>IF((' Honorarermittlung (H) 1.1'!G19+(' Honorarermittlung (H) 1.1'!G19*' Honorarermittlung (H) 1.1'!$C21))=0,(' Honorarermittlung (H) 1.1'!F19+(' Honorarermittlung (H) 1.1'!F19*' Honorarermittlung (H) 1.1'!C21)),(' Honorarermittlung (H) 1.1'!G19+(' Honorarermittlung (H) 1.1'!G19*' Honorarermittlung (H) 1.1'!C21)))</f>
        <v>28844.465577849605</v>
      </c>
      <c r="D8" s="159"/>
      <c r="E8" s="14">
        <f>IF((' Honorarermittlung (H) 1.1'!G27+' Honorarermittlung (H) 1.1'!G35+' Honorarermittlung (H) 1.1'!G43+' Honorarermittlung (H) 1.1'!G50)+(((' Honorarermittlung (H) 1.1'!G27*' Honorarermittlung (H) 1.1'!C29)+(' Honorarermittlung (H) 1.1'!G35*' Honorarermittlung (H) 1.1'!C37)+(' Honorarermittlung (H) 1.1'!G43*' Honorarermittlung (H) 1.1'!C45)+(' Honorarermittlung (H) 1.1'!G50*' Honorarermittlung (H) 1.1'!C52)))=0,(' Honorarermittlung (H) 1.1'!F27+' Honorarermittlung (H) 1.1'!F35+' Honorarermittlung (H) 1.1'!F43+' Honorarermittlung (H) 1.1'!F50)+(((' Honorarermittlung (H) 1.1'!F27*' Honorarermittlung (H) 1.1'!C29)+(' Honorarermittlung (H) 1.1'!F35*' Honorarermittlung (H) 1.1'!C37)+(' Honorarermittlung (H) 1.1'!F43*' Honorarermittlung (H) 1.1'!C45)+(' Honorarermittlung (H) 1.1'!F50*' Honorarermittlung (H) 1.1'!C52))),(' Honorarermittlung (H) 1.1'!G27+' Honorarermittlung (H) 1.1'!G35+' Honorarermittlung (H) 1.1'!G43+' Honorarermittlung (H) 1.1'!G50)+(((' Honorarermittlung (H) 1.1'!G27*' Honorarermittlung (H) 1.1'!C29)+(' Honorarermittlung (H) 1.1'!G35*' Honorarermittlung (H) 1.1'!C37)+(' Honorarermittlung (H) 1.1'!G43*' Honorarermittlung (H) 1.1'!C45)+(' Honorarermittlung (H) 1.1'!G50*' Honorarermittlung (H) 1.1'!C52))))</f>
        <v>70153.860923269924</v>
      </c>
      <c r="F8" s="14">
        <f>SUM(C8:E8)</f>
        <v>98998.326501119533</v>
      </c>
    </row>
    <row r="9" spans="1:6" ht="15" customHeight="1" x14ac:dyDescent="0.25">
      <c r="A9" s="18" t="s">
        <v>41</v>
      </c>
      <c r="B9" s="19" t="s">
        <v>52</v>
      </c>
      <c r="C9" s="159">
        <f>IF(('H1.2'!$G$19+('H1.2'!$G$19*'H1.2'!$C$21))=0,('H1.2'!$F$19+('H1.2'!$F$19*'H1.2'!$C$21)),('H1.2'!$G$19+('H1.2'!$G$19*'H1.2'!$C$21)))</f>
        <v>20893.9326654016</v>
      </c>
      <c r="D9" s="159"/>
      <c r="E9" s="14">
        <f>IF(('H1.2'!$G$27+'H1.2'!$G$35+'H1.2'!$G$43+'H1.2'!$G$50)+((('H1.2'!$G$27*'H1.2'!$C$29)+('H1.2'!$G$35*'H1.2'!$C$37)+('H1.2'!$G$43*'H1.2'!$C$45)+('H1.2'!$G$50*'H1.2'!$C$52)))=0,('H1.2'!$F$27+'H1.2'!$F$35+'H1.2'!$F$43+'H1.2'!$F$50)+((('H1.2'!$F$27*'H1.2'!$C$29)+('H1.2'!$F$35*'H1.2'!$C$37)+('H1.2'!$F$43*'H1.2'!$C$45)+('H1.2'!$F$50*'H1.2'!$C$52))),('H1.2'!$G$27+'H1.2'!$G$35+'H1.2'!$G$43+'H1.2'!$G$50)+((('H1.2'!$G$27*'H1.2'!$C$29)+('H1.2'!$G$35*'H1.2'!$C$37)+('H1.2'!$G$43*'H1.2'!$C$45)+('H1.2'!$G$50*'H1.2'!$C$52))))</f>
        <v>50817.029089780313</v>
      </c>
      <c r="F9" s="14">
        <f t="shared" ref="F9:F15" si="0">SUM(C9:E9)</f>
        <v>71710.96175518191</v>
      </c>
    </row>
    <row r="10" spans="1:6" ht="15" customHeight="1" x14ac:dyDescent="0.25">
      <c r="A10" s="18" t="s">
        <v>42</v>
      </c>
      <c r="B10" s="19" t="s">
        <v>53</v>
      </c>
      <c r="C10" s="159">
        <f>IF(('H1.3'!$G$19+('H1.3'!$G$19*'H1.3'!$C$21))=0,('H1.3'!$F$19+('H1.3'!$F$19*'H1.3'!$C$21)),('H1.3'!$G$19+('H1.3'!$G$19*'H1.3'!$C$21)))</f>
        <v>22482.758637248</v>
      </c>
      <c r="D10" s="159"/>
      <c r="E10" s="14">
        <f>IF(('H1.3'!$G$27+'H1.3'!$G$35+'H1.3'!$G$43+'H1.3'!$G$50)+((('H1.3'!$G$27*'H1.3'!$C$29)+('H1.3'!$G$35*'H1.3'!$C$37)+('H1.3'!$G$43*'H1.3'!$C$45)+('H1.3'!$G$50*'H1.3'!$C$52)))=0,('H1.3'!$F$27+'H1.3'!$F$35+'H1.3'!$F$43+'H1.3'!$F$50)+((('H1.3'!$F$27*'H1.3'!$C$29)+('H1.3'!$F$35*'H1.3'!$C$37)+('H1.3'!$F$43*'H1.3'!$C$45)+('H1.3'!$F$50*'H1.3'!$C$52))),('H1.3'!$G$27+'H1.3'!$G$35+'H1.3'!$G$43+'H1.3'!$G$50)+((('H1.3'!$G$27*'H1.3'!$C$29)+('H1.3'!$G$35*'H1.3'!$C$37)+('H1.3'!$G$43*'H1.3'!$C$45)+('H1.3'!$G$50*'H1.3'!$C$52))))</f>
        <v>54681.280828449599</v>
      </c>
      <c r="F10" s="14">
        <f t="shared" si="0"/>
        <v>77164.039465697599</v>
      </c>
    </row>
    <row r="11" spans="1:6" ht="15" customHeight="1" x14ac:dyDescent="0.25">
      <c r="A11" s="18" t="s">
        <v>43</v>
      </c>
      <c r="B11" s="19" t="s">
        <v>54</v>
      </c>
      <c r="C11" s="159">
        <f>IF(('H1.4'!$G$19+('H1.4'!$G$19*'H1.4'!$C$21))=0,('H1.4'!$F$19+('H1.4'!$F$19*'H1.4'!$C$21)),('H1.4'!$G$19+('H1.4'!$G$19*'H1.4'!$C$21)))</f>
        <v>39431.06580297921</v>
      </c>
      <c r="D11" s="159"/>
      <c r="E11" s="14">
        <f>IF(('H1.4'!$G$27+'H1.4'!$G$35+'H1.4'!$G$43+'H1.4'!$G$50)+((('H1.4'!$G$27*'H1.4'!$C$29)+('H1.4'!$G$35*'H1.4'!$C$37)+('H1.4'!$G$43*'H1.4'!$C$45)+('H1.4'!$G$50*'H1.4'!$C$52)))=0,('H1.4'!$F$27+'H1.4'!$F$35+'H1.4'!$F$43+'H1.4'!$F$50)+((('H1.4'!$F$27*'H1.4'!$C$29)+('H1.4'!$F$35*'H1.4'!$C$37)+('H1.4'!$F$43*'H1.4'!$C$45)+('H1.4'!$F$50*'H1.4'!$C$52))),('H1.4'!$G$27+'H1.4'!$G$35+'H1.4'!$G$43+'H1.4'!$G$50)+((('H1.4'!$G$27*'H1.4'!$C$29)+('H1.4'!$G$35*'H1.4'!$C$37)+('H1.4'!$G$43*'H1.4'!$C$45)+('H1.4'!$G$50*'H1.4'!$C$52))))</f>
        <v>95901.985042245855</v>
      </c>
      <c r="F11" s="14">
        <f t="shared" si="0"/>
        <v>135333.05084522505</v>
      </c>
    </row>
    <row r="12" spans="1:6" ht="15" customHeight="1" x14ac:dyDescent="0.25">
      <c r="A12" s="18" t="s">
        <v>44</v>
      </c>
      <c r="B12" s="19" t="s">
        <v>55</v>
      </c>
      <c r="C12" s="159">
        <f>IF(('H1.5'!$G$19+('H1.5'!$G$19*'H1.5'!$C$21))=0,('H1.5'!$F$19+('H1.5'!$F$19*'H1.5'!$C$21)),('H1.5'!$G$19+('H1.5'!$G$19*'H1.5'!$C$21)))</f>
        <v>11960.870278728002</v>
      </c>
      <c r="D12" s="159"/>
      <c r="E12" s="14">
        <f>IF(('H1.5'!$G$27+'H1.5'!$G$35+'H1.5'!$G$43+'H1.5'!$G$50)+((('H1.5'!$G$27*'H1.5'!$C$29)+('H1.5'!$G$35*'H1.5'!$C$37)+('H1.5'!$G$43*'H1.5'!$C$45)+('H1.5'!$G$50*'H1.5'!$C$52)))=0,('H1.5'!$F$27+'H1.5'!$F$35+'H1.5'!$F$43+'H1.5'!$F$50)+((('H1.5'!$F$27*'H1.5'!$C$29)+('H1.5'!$F$35*'H1.5'!$C$37)+('H1.5'!$F$43*'H1.5'!$C$45)+('H1.5'!$F$50*'H1.5'!$C$52))),('H1.5'!$G$27+'H1.5'!$G$35+'H1.5'!$G$43+'H1.5'!$G$50)+((('H1.5'!$G$27*'H1.5'!$C$29)+('H1.5'!$G$35*'H1.5'!$C$37)+('H1.5'!$G$43*'H1.5'!$C$45)+('H1.5'!$G$50*'H1.5'!$C$52))))</f>
        <v>29090.5452136206</v>
      </c>
      <c r="F12" s="14">
        <f t="shared" si="0"/>
        <v>41051.415492348606</v>
      </c>
    </row>
    <row r="13" spans="1:6" ht="15" customHeight="1" x14ac:dyDescent="0.25">
      <c r="A13" s="18" t="s">
        <v>45</v>
      </c>
      <c r="B13" s="19" t="s">
        <v>56</v>
      </c>
      <c r="C13" s="159">
        <f>IF(('H1.6'!$G$19+('H1.6'!$G$19*'H1.6'!$C$21))=0,('H1.6'!$F$19+('H1.6'!$F$19*'H1.6'!$C$21)),('H1.6'!$G$19+('H1.6'!$G$19*'H1.6'!$C$21)))</f>
        <v>4760.7393866666671</v>
      </c>
      <c r="D13" s="159"/>
      <c r="E13" s="14">
        <f>IF(('H1.6'!$G$27+'H1.6'!$G$35+'H1.6'!$G$43+'H1.6'!$G$50)+((('H1.6'!$G$27*'H1.6'!$C$29)+('H1.6'!$G$35*'H1.6'!$C$37)+('H1.6'!$G$43*'H1.6'!$C$45)+('H1.6'!$G$50*'H1.6'!$C$52)))=0,('H1.6'!$F$27+'H1.6'!$F$35+'H1.6'!$F$43+'H1.6'!$F$50)+((('H1.6'!$F$27*'H1.6'!$C$29)+('H1.6'!$F$35*'H1.6'!$C$37)+('H1.6'!$F$43*'H1.6'!$C$45)+('H1.6'!$F$50*'H1.6'!$C$52))),('H1.6'!$G$27+'H1.6'!$G$35+'H1.6'!$G$43+'H1.6'!$G$50)+((('H1.6'!$G$27*'H1.6'!$C$29)+('H1.6'!$G$35*'H1.6'!$C$37)+('H1.6'!$G$43*'H1.6'!$C$45)+('H1.6'!$G$50*'H1.6'!$C$52))))</f>
        <v>11578.798294000002</v>
      </c>
      <c r="F13" s="14">
        <f t="shared" si="0"/>
        <v>16339.537680666668</v>
      </c>
    </row>
    <row r="14" spans="1:6" ht="15" customHeight="1" x14ac:dyDescent="0.25">
      <c r="A14" s="18" t="s">
        <v>46</v>
      </c>
      <c r="B14" s="19" t="s">
        <v>48</v>
      </c>
      <c r="C14" s="159">
        <f>IF(('H1.7'!$G$19+('H1.7'!$G$19*'H1.7'!$C$21))=0,('H1.7'!$F$19+('H1.7'!$F$19*'H1.7'!$C$21)),('H1.7'!$G$19+('H1.7'!$G$19*'H1.7'!$C$21)))</f>
        <v>981.60562472000015</v>
      </c>
      <c r="D14" s="159"/>
      <c r="E14" s="14">
        <f>IF(('H1.7'!$G$27+'H1.7'!$G$35+'H1.7'!$G$43+'H1.7'!$G$50)+((('H1.7'!$G$27*'H1.7'!$C$29)+('H1.7'!$G$35*'H1.7'!$C$37)+('H1.7'!$G$43*'H1.7'!$C$45)+('H1.7'!$G$50*'H1.7'!$C$52)))=0,('H1.7'!$F$27+'H1.7'!$F$35+'H1.7'!$F$43+'H1.7'!$F$50)+((('H1.7'!$F$27*'H1.7'!$C$29)+('H1.7'!$F$35*'H1.7'!$C$37)+('H1.7'!$F$43*'H1.7'!$C$45)+('H1.7'!$F$50*'H1.7'!$C$52))),('H1.7'!$G$27+'H1.7'!$G$35+'H1.7'!$G$43+'H1.7'!$G$50)+((('H1.7'!$G$27*'H1.7'!$C$29)+('H1.7'!$G$35*'H1.7'!$C$37)+('H1.7'!$G$43*'H1.7'!$C$45)+('H1.7'!$G$50*'H1.7'!$C$52))))</f>
        <v>2387.4051086939999</v>
      </c>
      <c r="F14" s="14">
        <f t="shared" si="0"/>
        <v>3369.0107334140002</v>
      </c>
    </row>
    <row r="15" spans="1:6" ht="15" customHeight="1" x14ac:dyDescent="0.25">
      <c r="A15" s="18" t="s">
        <v>47</v>
      </c>
      <c r="B15" s="19" t="s">
        <v>57</v>
      </c>
      <c r="C15" s="159">
        <f>IF(('H1.8'!$G$19+('H1.8'!$G$19*'H1.8'!$C$21))=0,('H1.8'!$F$19+('H1.8'!$F$19*'H1.8'!$C$21)),('H1.8'!$G$19+('H1.8'!$G$19*'H1.8'!$C$21)))</f>
        <v>25607.476244000001</v>
      </c>
      <c r="D15" s="159"/>
      <c r="E15" s="14">
        <f>IF(('H1.8'!$G$27+'H1.8'!$G$35+'H1.8'!$G$43+'H1.8'!$G$50)+((('H1.8'!$G$27*'H1.8'!$C$29)+('H1.8'!$G$35*'H1.8'!$C$37)+('H1.8'!$G$43*'H1.8'!$C$45)+('H1.8'!$G$50*'H1.8'!$C$52)))=0,('H1.8'!$F$27+'H1.8'!$F$35+'H1.8'!$F$43+'H1.8'!$F$50)+((('H1.8'!$F$27*'H1.8'!$C$29)+('H1.8'!$F$35*'H1.8'!$C$37)+('H1.8'!$F$43*'H1.8'!$C$45)+('H1.8'!$F$50*'H1.8'!$C$52))),('H1.8'!$G$27+'H1.8'!$G$35+'H1.8'!$G$43+'H1.8'!$G$50)+((('H1.8'!$G$27*'H1.8'!$C$29)+('H1.8'!$G$35*'H1.8'!$C$37)+('H1.8'!$G$43*'H1.8'!$C$45)+('H1.8'!$G$50*'H1.8'!$C$52))))</f>
        <v>62281.040436299991</v>
      </c>
      <c r="F15" s="14">
        <f t="shared" si="0"/>
        <v>87888.516680299988</v>
      </c>
    </row>
    <row r="16" spans="1:6" ht="15" customHeight="1" x14ac:dyDescent="0.25">
      <c r="C16" s="134"/>
      <c r="D16" s="134"/>
    </row>
    <row r="17" spans="1:6" ht="15" customHeight="1" x14ac:dyDescent="0.25">
      <c r="C17" s="134"/>
      <c r="D17" s="134"/>
    </row>
    <row r="18" spans="1:6" ht="15" customHeight="1" x14ac:dyDescent="0.25">
      <c r="C18" s="134"/>
      <c r="D18" s="134"/>
    </row>
    <row r="19" spans="1:6" ht="15" customHeight="1" x14ac:dyDescent="0.25">
      <c r="A19" s="155" t="s">
        <v>90</v>
      </c>
      <c r="B19" s="155"/>
      <c r="C19" s="154">
        <f>SUM(C8:D15)</f>
        <v>154962.91421759309</v>
      </c>
      <c r="D19" s="154"/>
      <c r="E19" s="12">
        <f>SUM(E8:E15)</f>
        <v>376891.94493636017</v>
      </c>
      <c r="F19" s="12">
        <f>SUM(F8:F15)</f>
        <v>531854.85915395326</v>
      </c>
    </row>
    <row r="20" spans="1:6" ht="15" customHeight="1" x14ac:dyDescent="0.25">
      <c r="A20" s="155" t="s">
        <v>91</v>
      </c>
      <c r="B20" s="155"/>
      <c r="C20" s="154">
        <f>IF((' Honorarermittlung (H) 1.1'!G78+'H1.2'!G78+'H1.3'!G78+'H1.4'!G78+'H1.5'!G78+'H1.6'!G78+'H1.7'!G78+'H1.8'!G78)=0,(' Honorarermittlung (H) 1.1'!F78+'H1.2'!F78+'H1.3'!F78+'H1.4'!F78+'H1.5'!F78+'H1.6'!F78+'H1.7'!F78+'H1.8'!F78),(' Honorarermittlung (H) 1.1'!G78+'H1.2'!G78+'H1.3'!G78+'H1.4'!G78+'H1.5'!G78+'H1.6'!G78+'H1.7'!G78+'H1.8'!G78))</f>
        <v>0</v>
      </c>
      <c r="D20" s="154"/>
      <c r="E20" s="12">
        <f>IF((' Honorarermittlung (H) 1.1'!G79+'H1.2'!G79+'H1.3'!G79+'H1.4'!G79+'H1.5'!G79+'H1.6'!G79+'H1.7'!G79+'H1.8'!G79)=0,(' Honorarermittlung (H) 1.1'!F79+'H1.2'!F79+'H1.3'!F79+'H1.4'!F79+'H1.5'!F79+'H1.6'!F79+'H1.7'!F79+'H1.8'!F79),(' Honorarermittlung (H) 1.1'!G79+'H1.2'!G79+'H1.3'!G79+'H1.4'!G79+'H1.5'!G79+'H1.6'!G79+'H1.7'!G79+'H1.8'!G79))</f>
        <v>0</v>
      </c>
      <c r="F20" s="12">
        <f>SUM(C20:E20)</f>
        <v>0</v>
      </c>
    </row>
    <row r="21" spans="1:6" ht="15" customHeight="1" x14ac:dyDescent="0.25">
      <c r="A21" s="155" t="s">
        <v>102</v>
      </c>
      <c r="B21" s="155"/>
      <c r="C21" s="154">
        <f>SUM(C19:D20)</f>
        <v>154962.91421759309</v>
      </c>
      <c r="D21" s="154"/>
      <c r="E21" s="12">
        <f>SUM(E19:E20)</f>
        <v>376891.94493636017</v>
      </c>
      <c r="F21" s="12">
        <f>SUM(F19:F20)</f>
        <v>531854.85915395326</v>
      </c>
    </row>
    <row r="22" spans="1:6" x14ac:dyDescent="0.25">
      <c r="C22" s="134"/>
      <c r="D22" s="134"/>
    </row>
    <row r="23" spans="1:6" x14ac:dyDescent="0.25">
      <c r="C23" s="134"/>
      <c r="D23" s="134"/>
    </row>
    <row r="24" spans="1:6" x14ac:dyDescent="0.25">
      <c r="C24" s="134"/>
      <c r="D24" s="134"/>
    </row>
    <row r="25" spans="1:6" x14ac:dyDescent="0.25">
      <c r="C25" s="134"/>
      <c r="D25" s="134"/>
    </row>
    <row r="26" spans="1:6" x14ac:dyDescent="0.25">
      <c r="C26" s="134"/>
      <c r="D26" s="134"/>
    </row>
    <row r="27" spans="1:6" x14ac:dyDescent="0.25">
      <c r="C27" s="134"/>
      <c r="D27" s="134"/>
    </row>
    <row r="28" spans="1:6" ht="9" x14ac:dyDescent="0.25">
      <c r="A28" s="20" t="s">
        <v>49</v>
      </c>
      <c r="B28" s="134" t="s">
        <v>62</v>
      </c>
      <c r="C28" s="134"/>
      <c r="D28" s="134"/>
      <c r="E28" s="134"/>
      <c r="F28" s="134"/>
    </row>
    <row r="29" spans="1:6" x14ac:dyDescent="0.25">
      <c r="C29" s="134"/>
      <c r="D29" s="134"/>
    </row>
    <row r="30" spans="1:6" x14ac:dyDescent="0.25">
      <c r="C30" s="134"/>
      <c r="D30" s="134"/>
    </row>
    <row r="31" spans="1:6" x14ac:dyDescent="0.25">
      <c r="C31" s="134"/>
      <c r="D31" s="134"/>
    </row>
    <row r="32" spans="1:6" x14ac:dyDescent="0.25">
      <c r="C32" s="134"/>
      <c r="D32" s="134"/>
    </row>
    <row r="33" x14ac:dyDescent="0.25"/>
    <row r="34" x14ac:dyDescent="0.25"/>
    <row r="35" x14ac:dyDescent="0.25"/>
    <row r="36" x14ac:dyDescent="0.25"/>
    <row r="37" x14ac:dyDescent="0.25"/>
    <row r="38" x14ac:dyDescent="0.25"/>
  </sheetData>
  <sheetProtection algorithmName="SHA-512" hashValue="//21MfAwY1Y81DdA0XxWpEoAqt/HQJoLg/EBnzFi3zYznj5AS+1ua5UBdBVtGd56xqgxTZ4S8cjQUoYtNPIL8A==" saltValue="fPdEJvHhgG0oKPIlQPwk+w==" spinCount="100000" sheet="1" objects="1" scenarios="1"/>
  <mergeCells count="35">
    <mergeCell ref="C14:D14"/>
    <mergeCell ref="A5:F5"/>
    <mergeCell ref="C7:D7"/>
    <mergeCell ref="C8:D8"/>
    <mergeCell ref="C9:D9"/>
    <mergeCell ref="A4:F4"/>
    <mergeCell ref="A1:F1"/>
    <mergeCell ref="C29:D29"/>
    <mergeCell ref="C15:D15"/>
    <mergeCell ref="C16:D16"/>
    <mergeCell ref="C26:D26"/>
    <mergeCell ref="C27:D27"/>
    <mergeCell ref="A2:F2"/>
    <mergeCell ref="C6:D6"/>
    <mergeCell ref="C3:D3"/>
    <mergeCell ref="A19:B19"/>
    <mergeCell ref="A20:B20"/>
    <mergeCell ref="C10:D10"/>
    <mergeCell ref="C11:D11"/>
    <mergeCell ref="C12:D12"/>
    <mergeCell ref="C13:D13"/>
    <mergeCell ref="C32:D32"/>
    <mergeCell ref="C25:D25"/>
    <mergeCell ref="C22:D22"/>
    <mergeCell ref="C17:D17"/>
    <mergeCell ref="C18:D18"/>
    <mergeCell ref="C19:D19"/>
    <mergeCell ref="C20:D20"/>
    <mergeCell ref="C21:D21"/>
    <mergeCell ref="C31:D31"/>
    <mergeCell ref="C23:D23"/>
    <mergeCell ref="C24:D24"/>
    <mergeCell ref="B28:F28"/>
    <mergeCell ref="A21:B21"/>
    <mergeCell ref="C30:D30"/>
  </mergeCell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BBB59"/>
  </sheetPr>
  <dimension ref="A1:U72"/>
  <sheetViews>
    <sheetView zoomScale="150" zoomScaleNormal="150" zoomScalePageLayoutView="150" workbookViewId="0">
      <selection activeCell="B34" sqref="B34:D34"/>
    </sheetView>
  </sheetViews>
  <sheetFormatPr baseColWidth="10" defaultColWidth="0" defaultRowHeight="8.25" zeroHeight="1" x14ac:dyDescent="0.25"/>
  <cols>
    <col min="1" max="1" width="7.7109375" style="10" customWidth="1"/>
    <col min="2" max="2" width="24.28515625" style="10" customWidth="1"/>
    <col min="3" max="4" width="7.7109375" style="10" customWidth="1"/>
    <col min="5" max="6" width="16.28515625" style="10" customWidth="1"/>
    <col min="7" max="7" width="1.7109375" style="10" customWidth="1"/>
    <col min="8" max="11" width="11.42578125" style="10" customWidth="1"/>
    <col min="12" max="12" width="7.85546875" style="10" customWidth="1"/>
    <col min="13" max="13" width="3.42578125" style="10" customWidth="1"/>
    <col min="14" max="14" width="1.7109375" style="10" customWidth="1"/>
    <col min="15" max="18" width="11.42578125" style="10" customWidth="1"/>
    <col min="19" max="19" width="7.85546875" style="10" customWidth="1"/>
    <col min="20" max="20" width="3.42578125" style="10" customWidth="1"/>
    <col min="21" max="21" width="1.7109375" style="10" customWidth="1"/>
    <col min="22" max="16384" width="11.42578125" style="10" hidden="1"/>
  </cols>
  <sheetData>
    <row r="1" spans="1:6" x14ac:dyDescent="0.25"/>
    <row r="2" spans="1:6" x14ac:dyDescent="0.25">
      <c r="A2" s="156" t="s">
        <v>92</v>
      </c>
      <c r="B2" s="157"/>
      <c r="C2" s="157"/>
      <c r="D2" s="157"/>
      <c r="E2" s="157"/>
      <c r="F2" s="158"/>
    </row>
    <row r="3" spans="1:6"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1"/>
    </row>
    <row r="4" spans="1:6" ht="33" customHeight="1" x14ac:dyDescent="0.25">
      <c r="A4" s="198" t="s">
        <v>33</v>
      </c>
      <c r="B4" s="157"/>
      <c r="C4" s="157"/>
      <c r="D4" s="157"/>
      <c r="E4" s="157"/>
      <c r="F4" s="157"/>
    </row>
    <row r="5" spans="1:6" ht="33" customHeight="1" x14ac:dyDescent="0.25">
      <c r="A5" s="17" t="s">
        <v>0</v>
      </c>
      <c r="B5" s="88" t="s">
        <v>5</v>
      </c>
      <c r="C5" s="86"/>
      <c r="D5" s="87"/>
      <c r="E5" s="122" t="s">
        <v>82</v>
      </c>
      <c r="F5" s="122" t="s">
        <v>117</v>
      </c>
    </row>
    <row r="6" spans="1:6" s="23" customFormat="1" x14ac:dyDescent="0.25">
      <c r="A6" s="21"/>
      <c r="B6" s="193"/>
      <c r="C6" s="193"/>
      <c r="D6" s="193"/>
      <c r="E6" s="22"/>
      <c r="F6" s="22"/>
    </row>
    <row r="7" spans="1:6" ht="19.5" customHeight="1" x14ac:dyDescent="0.25">
      <c r="A7" s="19"/>
      <c r="B7" s="180" t="s">
        <v>76</v>
      </c>
      <c r="C7" s="181"/>
      <c r="D7" s="182"/>
      <c r="E7" s="17" t="s">
        <v>77</v>
      </c>
      <c r="F7" s="17" t="s">
        <v>77</v>
      </c>
    </row>
    <row r="8" spans="1:6" x14ac:dyDescent="0.25">
      <c r="A8" s="24">
        <v>1</v>
      </c>
      <c r="B8" s="199" t="s">
        <v>58</v>
      </c>
      <c r="C8" s="199"/>
      <c r="D8" s="19"/>
      <c r="E8" s="83">
        <v>523075.33</v>
      </c>
      <c r="F8" s="83">
        <v>0</v>
      </c>
    </row>
    <row r="9" spans="1:6" x14ac:dyDescent="0.25">
      <c r="A9" s="24">
        <v>2</v>
      </c>
      <c r="B9" s="199" t="s">
        <v>67</v>
      </c>
      <c r="C9" s="199"/>
      <c r="D9" s="19"/>
      <c r="E9" s="83">
        <v>0</v>
      </c>
      <c r="F9" s="83">
        <v>0</v>
      </c>
    </row>
    <row r="10" spans="1:6" x14ac:dyDescent="0.25">
      <c r="A10" s="24">
        <v>3</v>
      </c>
      <c r="B10" s="200" t="s">
        <v>66</v>
      </c>
      <c r="C10" s="201"/>
      <c r="D10" s="19"/>
      <c r="E10" s="83">
        <v>0</v>
      </c>
      <c r="F10" s="83">
        <v>0</v>
      </c>
    </row>
    <row r="11" spans="1:6" x14ac:dyDescent="0.25">
      <c r="A11" s="24">
        <v>4</v>
      </c>
      <c r="B11" s="199" t="s">
        <v>12</v>
      </c>
      <c r="C11" s="199"/>
      <c r="D11" s="19"/>
      <c r="E11" s="9">
        <f>E8-E9+E10</f>
        <v>523075.33</v>
      </c>
      <c r="F11" s="9">
        <f>F8-F9+F10</f>
        <v>0</v>
      </c>
    </row>
    <row r="12" spans="1:6" x14ac:dyDescent="0.25">
      <c r="A12" s="24">
        <v>5</v>
      </c>
      <c r="B12" s="25" t="s">
        <v>15</v>
      </c>
      <c r="C12" s="26" t="s">
        <v>13</v>
      </c>
      <c r="D12" s="85">
        <v>0.19</v>
      </c>
      <c r="E12" s="9">
        <f>E11-(E11/(1+$D$12))</f>
        <v>83516.229159663839</v>
      </c>
      <c r="F12" s="9">
        <f>F11-(F11/(1+$D$12))</f>
        <v>0</v>
      </c>
    </row>
    <row r="13" spans="1:6" x14ac:dyDescent="0.25">
      <c r="A13" s="24">
        <v>6</v>
      </c>
      <c r="B13" s="199" t="s">
        <v>60</v>
      </c>
      <c r="C13" s="199"/>
      <c r="D13" s="19"/>
      <c r="E13" s="9">
        <f>E11-E12</f>
        <v>439559.10084033618</v>
      </c>
      <c r="F13" s="9">
        <f>F11-F12</f>
        <v>0</v>
      </c>
    </row>
    <row r="14" spans="1:6" x14ac:dyDescent="0.25">
      <c r="A14" s="24"/>
      <c r="B14" s="27"/>
      <c r="C14" s="27"/>
      <c r="D14" s="28"/>
      <c r="E14" s="28"/>
      <c r="F14" s="28"/>
    </row>
    <row r="15" spans="1:6" x14ac:dyDescent="0.25">
      <c r="A15" s="24"/>
      <c r="B15" s="29"/>
      <c r="C15" s="29"/>
      <c r="D15" s="21"/>
      <c r="E15" s="21"/>
      <c r="F15" s="21"/>
    </row>
    <row r="16" spans="1:6" s="31" customFormat="1" ht="12" customHeight="1" x14ac:dyDescent="0.25">
      <c r="A16" s="30" t="s">
        <v>64</v>
      </c>
      <c r="B16" s="202" t="s">
        <v>142</v>
      </c>
      <c r="C16" s="203"/>
      <c r="D16" s="16"/>
      <c r="E16" s="13">
        <f>IF(E$13=0,0,IF(OR(E$13&lt;5000,E$13&gt;4000000),"außerhalb Honorartafel",IF(E$13=4000000,VLOOKUP(E$13,HTafel!$B$21:$H$21,(IF($B$5="I",2,(IF($B$5="II",4,6))))),(VLOOKUP(E$13,HTafel!$B$2:$H$21,(IF($B$5="I",2,(IF($B$5="II",4,6))))))+((((((VLOOKUP(HLOOKUP(E$13,HTafel!$B$2:$B$21,((VLOOKUP(E$13,HTafel!$B$2:$J$21,9)+1))),HTafel!$B$2:$H$21,(IF($B$5="I",2,(IF($B$5="II",4,6))))))-(VLOOKUP(E$13,HTafel!$B$2:$H$21,(IF($B$5="I",2,(IF($B$5="II",4,6)))))))))*((E$13-(VLOOKUP(E$13,HTafel!$B$2:$H$21,1))))))/(((HLOOKUP(E$13,HTafel!$B$2:$B$21,((VLOOKUP(E$13,HTafel!$B$2:$J$21,9)+1)))-(VLOOKUP(E$13,HTafel!$B$2:$H$21,1))))))))</f>
        <v>86568.023943126056</v>
      </c>
      <c r="F16" s="13">
        <f>IF(F$13=0,0,IF(OR(F$13&lt;5000,F$13&gt;4000000),"außerhalb Honorartafel",IF(F$13=4000000,VLOOKUP(F$13,HTafel!$B$21:$H$21,(IF($B$5="I",2,(IF($B$5="II",4,6))))),(VLOOKUP(F$13,HTafel!$B$2:$H$21,(IF($B$5="I",2,(IF($B$5="II",4,6))))))+((((((VLOOKUP(HLOOKUP(F$13,HTafel!$B$2:$B$21,((VLOOKUP(F$13,HTafel!$B$2:$J$21,9)+1))),HTafel!$B$2:$H$21,(IF($B$5="I",2,(IF($B$5="II",4,6))))))-(VLOOKUP(F$13,HTafel!$B$2:$H$21,(IF($B$5="I",2,(IF($B$5="II",4,6)))))))))*((F$13-(VLOOKUP(F$13,HTafel!$B$2:$H$21,1))))))/(((HLOOKUP(F$13,HTafel!$B$2:$B$21,((VLOOKUP(F$13,HTafel!$B$2:$J$21,9)+1)))-(VLOOKUP(F$13,HTafel!$B$2:$H$21,1))))))))</f>
        <v>0</v>
      </c>
    </row>
    <row r="17" spans="1:21" s="81" customFormat="1" x14ac:dyDescent="0.25">
      <c r="B17" s="192" t="s">
        <v>79</v>
      </c>
      <c r="C17" s="192"/>
      <c r="D17" s="192"/>
      <c r="E17" s="99">
        <f>IF($E$13=0,0,IF(OR(E13&lt;5000,E13&gt;4000000),"außerhalb Honorartafel",(IF(E13=4000000,VLOOKUP(E13,HTafel!$B$21:$H$21,(IF($B$5="I",3,(IF($B$5="II",5,7))))),(VLOOKUP(E$13,HTafel!$B$2:$H$21,(IF($B$5="I",3,(IF($B$5="II",5,7))))))+((((((VLOOKUP(HLOOKUP(E$13,HTafel!$B$2:$B$21,((VLOOKUP(E13,HTafel!$B$2:$J$21,9)+1))),HTafel!$B$2:$H$21,(IF($B$5="I",3,(IF($B$5="II",5,7))))))-(VLOOKUP(E$13,HTafel!$B$2:$H$21,(IF($B$5="I",3,(IF($B$5="II",5,7)))))))))*(((E$13-(VLOOKUP(E$13,HTafel!$B$2:$H$21,1))))))/(((HLOOKUP(E$13,HTafel!$B$2:$B$21,((VLOOKUP(E13,HTafel!$B$2:$J$21,9)+1)))-(VLOOKUP(E$13,HTafel!$B$2:$H$21,1)))))))-E16)))</f>
        <v>15055.764317378154</v>
      </c>
      <c r="F17" s="99">
        <f>IF(F$13=0,0,IF(OR(F13&lt;5000,F13&gt;4000000),"außerhalb Honorartafel",(IF(F13=4000000,VLOOKUP(F13,HTafel!$B$21:$H$21,(IF($B$5="I",3,(IF($B$5="II",5,7))))),(VLOOKUP(F$13,HTafel!$B$2:$H$21,(IF($B$5="I",3,(IF($B$5="II",5,7))))))+((((((VLOOKUP(HLOOKUP(F$13,HTafel!$B$2:$B$21,((VLOOKUP(F13,HTafel!$B$2:$J$21,9)+1))),HTafel!$B$2:$H$21,(IF($B$5="I",3,(IF($B$5="II",5,7))))))-(VLOOKUP(F$13,HTafel!$B$2:$H$21,(IF($B$5="I",3,(IF($B$5="II",5,7)))))))))*(((F$13-(VLOOKUP(F$13,HTafel!$B$2:$H$21,1))))))/(((HLOOKUP(F$13,HTafel!$B$2:$B$21,((VLOOKUP(F13,HTafel!$B$2:$J$21,9)+1)))-(VLOOKUP(F$13,HTafel!$B$2:$H$21,1)))))))-F16)))</f>
        <v>0</v>
      </c>
    </row>
    <row r="18" spans="1:21" x14ac:dyDescent="0.25">
      <c r="B18" s="161"/>
      <c r="C18" s="161"/>
      <c r="D18" s="161"/>
    </row>
    <row r="19" spans="1:21" ht="33" customHeight="1" x14ac:dyDescent="0.25">
      <c r="A19" s="23"/>
      <c r="B19" s="160" t="s">
        <v>143</v>
      </c>
      <c r="C19" s="160"/>
      <c r="D19" s="160"/>
      <c r="E19" s="160"/>
      <c r="F19" s="160"/>
      <c r="H19" s="194" t="s">
        <v>82</v>
      </c>
      <c r="I19" s="195"/>
      <c r="J19" s="195"/>
      <c r="K19" s="195"/>
      <c r="L19" s="195"/>
      <c r="M19" s="196"/>
      <c r="O19" s="194" t="s">
        <v>83</v>
      </c>
      <c r="P19" s="204"/>
      <c r="Q19" s="204"/>
      <c r="R19" s="204"/>
      <c r="S19" s="204"/>
      <c r="T19" s="205"/>
      <c r="U19" s="32"/>
    </row>
    <row r="20" spans="1:21" s="34" customFormat="1" x14ac:dyDescent="0.25">
      <c r="A20" s="21"/>
      <c r="B20" s="193"/>
      <c r="C20" s="193"/>
      <c r="D20" s="193"/>
      <c r="E20" s="22">
        <v>6</v>
      </c>
      <c r="F20" s="22">
        <v>6</v>
      </c>
      <c r="G20" s="23"/>
      <c r="H20" s="22">
        <v>1</v>
      </c>
      <c r="I20" s="22">
        <v>2</v>
      </c>
      <c r="J20" s="22">
        <v>3</v>
      </c>
      <c r="K20" s="22">
        <v>4</v>
      </c>
      <c r="L20" s="22"/>
      <c r="M20" s="22">
        <v>5</v>
      </c>
      <c r="N20" s="23"/>
      <c r="O20" s="22">
        <v>1</v>
      </c>
      <c r="P20" s="22">
        <v>2</v>
      </c>
      <c r="Q20" s="22">
        <v>3</v>
      </c>
      <c r="R20" s="22">
        <v>4</v>
      </c>
      <c r="S20" s="33"/>
      <c r="T20" s="22">
        <v>5</v>
      </c>
      <c r="U20" s="32"/>
    </row>
    <row r="21" spans="1:21" s="34" customFormat="1" ht="19.5" customHeight="1" x14ac:dyDescent="0.25">
      <c r="A21" s="17" t="s">
        <v>0</v>
      </c>
      <c r="B21" s="155" t="s">
        <v>1</v>
      </c>
      <c r="C21" s="155"/>
      <c r="D21" s="155"/>
      <c r="E21" s="17" t="s">
        <v>84</v>
      </c>
      <c r="F21" s="17" t="s">
        <v>84</v>
      </c>
      <c r="G21" s="10"/>
      <c r="H21" s="17" t="s">
        <v>78</v>
      </c>
      <c r="I21" s="17" t="s">
        <v>67</v>
      </c>
      <c r="J21" s="17" t="s">
        <v>66</v>
      </c>
      <c r="K21" s="17" t="s">
        <v>12</v>
      </c>
      <c r="L21" s="17" t="s">
        <v>15</v>
      </c>
      <c r="M21" s="85">
        <v>0.19</v>
      </c>
      <c r="N21" s="10"/>
      <c r="O21" s="17" t="s">
        <v>78</v>
      </c>
      <c r="P21" s="17" t="s">
        <v>67</v>
      </c>
      <c r="Q21" s="17" t="s">
        <v>66</v>
      </c>
      <c r="R21" s="17" t="s">
        <v>12</v>
      </c>
      <c r="S21" s="17" t="s">
        <v>15</v>
      </c>
      <c r="T21" s="85">
        <v>0.19</v>
      </c>
      <c r="U21" s="35"/>
    </row>
    <row r="22" spans="1:21" s="34" customFormat="1" x14ac:dyDescent="0.25">
      <c r="A22" s="10"/>
      <c r="B22" s="10"/>
      <c r="C22" s="10"/>
      <c r="D22" s="10"/>
      <c r="E22" s="10"/>
      <c r="F22" s="10"/>
      <c r="G22" s="10"/>
      <c r="H22" s="10"/>
      <c r="I22" s="10"/>
      <c r="J22" s="10"/>
      <c r="K22" s="10"/>
      <c r="L22" s="10"/>
      <c r="M22" s="10"/>
      <c r="N22" s="10"/>
      <c r="O22" s="10"/>
      <c r="P22" s="10"/>
      <c r="Q22" s="10"/>
      <c r="R22" s="10"/>
      <c r="S22" s="10"/>
      <c r="T22" s="10"/>
    </row>
    <row r="23" spans="1:21" s="34" customFormat="1" x14ac:dyDescent="0.25">
      <c r="A23" s="188" t="s">
        <v>3</v>
      </c>
      <c r="B23" s="177"/>
      <c r="C23" s="177"/>
      <c r="D23" s="177"/>
      <c r="E23" s="9">
        <f>K23-L23</f>
        <v>0</v>
      </c>
      <c r="F23" s="9">
        <f>R23-S23</f>
        <v>0</v>
      </c>
      <c r="G23" s="10"/>
      <c r="H23" s="83">
        <v>0</v>
      </c>
      <c r="I23" s="83">
        <v>0</v>
      </c>
      <c r="J23" s="83">
        <v>0</v>
      </c>
      <c r="K23" s="9">
        <f>H23-I23+J23</f>
        <v>0</v>
      </c>
      <c r="L23" s="175">
        <f>$K23-($K23/(1+$M$21))</f>
        <v>0</v>
      </c>
      <c r="M23" s="176"/>
      <c r="N23" s="10"/>
      <c r="O23" s="83">
        <v>0</v>
      </c>
      <c r="P23" s="83">
        <v>0</v>
      </c>
      <c r="Q23" s="83">
        <v>0</v>
      </c>
      <c r="R23" s="9">
        <f>O23-P23+Q23</f>
        <v>0</v>
      </c>
      <c r="S23" s="175">
        <f>$R23-($R23/(1+$T$21))</f>
        <v>0</v>
      </c>
      <c r="T23" s="176"/>
      <c r="U23" s="36"/>
    </row>
    <row r="24" spans="1:21" s="34" customFormat="1" x14ac:dyDescent="0.25">
      <c r="A24" s="188"/>
      <c r="B24" s="177"/>
      <c r="C24" s="177"/>
      <c r="D24" s="177"/>
      <c r="E24" s="9">
        <f t="shared" ref="E24:E31" si="0">K24-L24</f>
        <v>0</v>
      </c>
      <c r="F24" s="9">
        <f t="shared" ref="F24:F31" si="1">R24-S24</f>
        <v>0</v>
      </c>
      <c r="G24" s="10"/>
      <c r="H24" s="83">
        <v>0</v>
      </c>
      <c r="I24" s="83">
        <v>0</v>
      </c>
      <c r="J24" s="83">
        <v>0</v>
      </c>
      <c r="K24" s="9">
        <f t="shared" ref="K24:K30" si="2">H24-I24+J24</f>
        <v>0</v>
      </c>
      <c r="L24" s="175">
        <f t="shared" ref="L24:L31" si="3">$K24-($K24/(1+$M$21))</f>
        <v>0</v>
      </c>
      <c r="M24" s="176"/>
      <c r="N24" s="10"/>
      <c r="O24" s="83">
        <v>0</v>
      </c>
      <c r="P24" s="83">
        <v>0</v>
      </c>
      <c r="Q24" s="83">
        <v>0</v>
      </c>
      <c r="R24" s="9">
        <f t="shared" ref="R24:R30" si="4">O24-P24+Q24</f>
        <v>0</v>
      </c>
      <c r="S24" s="175">
        <f t="shared" ref="S24:S31" si="5">$R24-($R24/(1+$T$21))</f>
        <v>0</v>
      </c>
      <c r="T24" s="176"/>
      <c r="U24" s="36"/>
    </row>
    <row r="25" spans="1:21" s="34" customFormat="1" x14ac:dyDescent="0.25">
      <c r="A25" s="188"/>
      <c r="B25" s="177"/>
      <c r="C25" s="177"/>
      <c r="D25" s="177"/>
      <c r="E25" s="9">
        <f t="shared" si="0"/>
        <v>0</v>
      </c>
      <c r="F25" s="9">
        <f t="shared" si="1"/>
        <v>0</v>
      </c>
      <c r="G25" s="10"/>
      <c r="H25" s="83">
        <v>0</v>
      </c>
      <c r="I25" s="83">
        <v>0</v>
      </c>
      <c r="J25" s="83">
        <v>0</v>
      </c>
      <c r="K25" s="9">
        <f t="shared" si="2"/>
        <v>0</v>
      </c>
      <c r="L25" s="175">
        <f t="shared" si="3"/>
        <v>0</v>
      </c>
      <c r="M25" s="176"/>
      <c r="N25" s="10"/>
      <c r="O25" s="83">
        <v>0</v>
      </c>
      <c r="P25" s="83">
        <v>0</v>
      </c>
      <c r="Q25" s="83">
        <v>0</v>
      </c>
      <c r="R25" s="9">
        <f t="shared" si="4"/>
        <v>0</v>
      </c>
      <c r="S25" s="175">
        <f t="shared" si="5"/>
        <v>0</v>
      </c>
      <c r="T25" s="176"/>
      <c r="U25" s="36"/>
    </row>
    <row r="26" spans="1:21" s="34" customFormat="1" x14ac:dyDescent="0.25">
      <c r="A26" s="188"/>
      <c r="B26" s="185"/>
      <c r="C26" s="186"/>
      <c r="D26" s="187"/>
      <c r="E26" s="9">
        <f t="shared" si="0"/>
        <v>0</v>
      </c>
      <c r="F26" s="9">
        <f t="shared" si="1"/>
        <v>0</v>
      </c>
      <c r="G26" s="10"/>
      <c r="H26" s="83">
        <v>0</v>
      </c>
      <c r="I26" s="83">
        <v>0</v>
      </c>
      <c r="J26" s="83">
        <v>0</v>
      </c>
      <c r="K26" s="9">
        <f t="shared" si="2"/>
        <v>0</v>
      </c>
      <c r="L26" s="175">
        <f t="shared" si="3"/>
        <v>0</v>
      </c>
      <c r="M26" s="176"/>
      <c r="N26" s="10"/>
      <c r="O26" s="83">
        <v>0</v>
      </c>
      <c r="P26" s="83">
        <v>0</v>
      </c>
      <c r="Q26" s="83">
        <v>0</v>
      </c>
      <c r="R26" s="9">
        <f t="shared" si="4"/>
        <v>0</v>
      </c>
      <c r="S26" s="175">
        <f t="shared" si="5"/>
        <v>0</v>
      </c>
      <c r="T26" s="176"/>
      <c r="U26" s="36"/>
    </row>
    <row r="27" spans="1:21" s="34" customFormat="1" x14ac:dyDescent="0.25">
      <c r="A27" s="188"/>
      <c r="B27" s="185"/>
      <c r="C27" s="186"/>
      <c r="D27" s="187"/>
      <c r="E27" s="9">
        <f t="shared" si="0"/>
        <v>0</v>
      </c>
      <c r="F27" s="9">
        <f t="shared" si="1"/>
        <v>0</v>
      </c>
      <c r="G27" s="10"/>
      <c r="H27" s="83">
        <v>0</v>
      </c>
      <c r="I27" s="83">
        <v>0</v>
      </c>
      <c r="J27" s="83">
        <v>0</v>
      </c>
      <c r="K27" s="9">
        <f t="shared" si="2"/>
        <v>0</v>
      </c>
      <c r="L27" s="175">
        <f t="shared" si="3"/>
        <v>0</v>
      </c>
      <c r="M27" s="176"/>
      <c r="N27" s="10"/>
      <c r="O27" s="83">
        <v>0</v>
      </c>
      <c r="P27" s="83">
        <v>0</v>
      </c>
      <c r="Q27" s="83">
        <v>0</v>
      </c>
      <c r="R27" s="9">
        <f t="shared" si="4"/>
        <v>0</v>
      </c>
      <c r="S27" s="175">
        <f t="shared" si="5"/>
        <v>0</v>
      </c>
      <c r="T27" s="176"/>
      <c r="U27" s="36"/>
    </row>
    <row r="28" spans="1:21" s="34" customFormat="1" x14ac:dyDescent="0.25">
      <c r="A28" s="188"/>
      <c r="B28" s="177"/>
      <c r="C28" s="177"/>
      <c r="D28" s="177"/>
      <c r="E28" s="9">
        <f t="shared" si="0"/>
        <v>0</v>
      </c>
      <c r="F28" s="9">
        <f t="shared" si="1"/>
        <v>0</v>
      </c>
      <c r="G28" s="10"/>
      <c r="H28" s="83">
        <v>0</v>
      </c>
      <c r="I28" s="83">
        <v>0</v>
      </c>
      <c r="J28" s="83">
        <v>0</v>
      </c>
      <c r="K28" s="9">
        <f t="shared" si="2"/>
        <v>0</v>
      </c>
      <c r="L28" s="175">
        <f t="shared" si="3"/>
        <v>0</v>
      </c>
      <c r="M28" s="176"/>
      <c r="N28" s="10"/>
      <c r="O28" s="83">
        <v>0</v>
      </c>
      <c r="P28" s="83">
        <v>0</v>
      </c>
      <c r="Q28" s="83">
        <v>0</v>
      </c>
      <c r="R28" s="9">
        <f t="shared" si="4"/>
        <v>0</v>
      </c>
      <c r="S28" s="175">
        <f t="shared" si="5"/>
        <v>0</v>
      </c>
      <c r="T28" s="176"/>
      <c r="U28" s="36"/>
    </row>
    <row r="29" spans="1:21" s="34" customFormat="1" x14ac:dyDescent="0.25">
      <c r="A29" s="188"/>
      <c r="B29" s="177"/>
      <c r="C29" s="177"/>
      <c r="D29" s="177"/>
      <c r="E29" s="9">
        <f t="shared" si="0"/>
        <v>0</v>
      </c>
      <c r="F29" s="9">
        <f t="shared" si="1"/>
        <v>0</v>
      </c>
      <c r="G29" s="10"/>
      <c r="H29" s="83">
        <v>0</v>
      </c>
      <c r="I29" s="83">
        <v>0</v>
      </c>
      <c r="J29" s="83">
        <v>0</v>
      </c>
      <c r="K29" s="9">
        <f t="shared" si="2"/>
        <v>0</v>
      </c>
      <c r="L29" s="175">
        <f t="shared" si="3"/>
        <v>0</v>
      </c>
      <c r="M29" s="176"/>
      <c r="N29" s="10"/>
      <c r="O29" s="83">
        <v>0</v>
      </c>
      <c r="P29" s="83">
        <v>0</v>
      </c>
      <c r="Q29" s="83">
        <v>0</v>
      </c>
      <c r="R29" s="9">
        <f t="shared" si="4"/>
        <v>0</v>
      </c>
      <c r="S29" s="175">
        <f t="shared" si="5"/>
        <v>0</v>
      </c>
      <c r="T29" s="176"/>
      <c r="U29" s="36"/>
    </row>
    <row r="30" spans="1:21" s="34" customFormat="1" x14ac:dyDescent="0.25">
      <c r="A30" s="188"/>
      <c r="B30" s="177"/>
      <c r="C30" s="177"/>
      <c r="D30" s="177"/>
      <c r="E30" s="9">
        <f t="shared" si="0"/>
        <v>0</v>
      </c>
      <c r="F30" s="9">
        <f t="shared" si="1"/>
        <v>0</v>
      </c>
      <c r="G30" s="10"/>
      <c r="H30" s="83">
        <v>0</v>
      </c>
      <c r="I30" s="83">
        <v>0</v>
      </c>
      <c r="J30" s="83">
        <v>0</v>
      </c>
      <c r="K30" s="9">
        <f t="shared" si="2"/>
        <v>0</v>
      </c>
      <c r="L30" s="175">
        <f t="shared" si="3"/>
        <v>0</v>
      </c>
      <c r="M30" s="176"/>
      <c r="N30" s="10"/>
      <c r="O30" s="83">
        <v>0</v>
      </c>
      <c r="P30" s="83">
        <v>0</v>
      </c>
      <c r="Q30" s="83">
        <v>0</v>
      </c>
      <c r="R30" s="9">
        <f t="shared" si="4"/>
        <v>0</v>
      </c>
      <c r="S30" s="175">
        <f t="shared" si="5"/>
        <v>0</v>
      </c>
      <c r="T30" s="176"/>
      <c r="U30" s="36"/>
    </row>
    <row r="31" spans="1:21" s="34" customFormat="1" ht="9" thickBot="1" x14ac:dyDescent="0.3">
      <c r="A31" s="188"/>
      <c r="B31" s="178"/>
      <c r="C31" s="178"/>
      <c r="D31" s="178"/>
      <c r="E31" s="9">
        <f t="shared" si="0"/>
        <v>0</v>
      </c>
      <c r="F31" s="9">
        <f t="shared" si="1"/>
        <v>0</v>
      </c>
      <c r="G31" s="10"/>
      <c r="H31" s="83">
        <v>0</v>
      </c>
      <c r="I31" s="83">
        <v>0</v>
      </c>
      <c r="J31" s="83">
        <v>0</v>
      </c>
      <c r="K31" s="9">
        <f>H31-I31+J31</f>
        <v>0</v>
      </c>
      <c r="L31" s="175">
        <f t="shared" si="3"/>
        <v>0</v>
      </c>
      <c r="M31" s="176"/>
      <c r="N31" s="10"/>
      <c r="O31" s="83">
        <v>0</v>
      </c>
      <c r="P31" s="83">
        <v>0</v>
      </c>
      <c r="Q31" s="83">
        <v>0</v>
      </c>
      <c r="R31" s="9">
        <f>O31-P31+Q31</f>
        <v>0</v>
      </c>
      <c r="S31" s="175">
        <f t="shared" si="5"/>
        <v>0</v>
      </c>
      <c r="T31" s="176"/>
      <c r="U31" s="36"/>
    </row>
    <row r="32" spans="1:21" ht="9" thickTop="1" x14ac:dyDescent="0.25">
      <c r="A32" s="188"/>
      <c r="B32" s="179" t="s">
        <v>4</v>
      </c>
      <c r="C32" s="179"/>
      <c r="D32" s="179"/>
      <c r="E32" s="37">
        <f>SUM(E23:E31)</f>
        <v>0</v>
      </c>
      <c r="F32" s="37">
        <f>SUM(F23:F31)</f>
        <v>0</v>
      </c>
      <c r="H32" s="84"/>
      <c r="I32" s="84"/>
      <c r="J32" s="84"/>
      <c r="O32" s="84"/>
      <c r="P32" s="84"/>
      <c r="Q32" s="84"/>
    </row>
    <row r="33" spans="1:21" x14ac:dyDescent="0.25">
      <c r="H33" s="84"/>
      <c r="I33" s="84"/>
      <c r="J33" s="84"/>
      <c r="O33" s="84"/>
      <c r="P33" s="84"/>
      <c r="Q33" s="84"/>
    </row>
    <row r="34" spans="1:21" s="23" customFormat="1" x14ac:dyDescent="0.25">
      <c r="A34" s="188" t="s">
        <v>5</v>
      </c>
      <c r="B34" s="177"/>
      <c r="C34" s="177"/>
      <c r="D34" s="177"/>
      <c r="E34" s="9">
        <f>K34-L34</f>
        <v>0</v>
      </c>
      <c r="F34" s="9">
        <f>R34-S34</f>
        <v>0</v>
      </c>
      <c r="G34" s="10"/>
      <c r="H34" s="83">
        <v>0</v>
      </c>
      <c r="I34" s="83">
        <v>0</v>
      </c>
      <c r="J34" s="83">
        <v>0</v>
      </c>
      <c r="K34" s="9">
        <f>H34-I34+J34</f>
        <v>0</v>
      </c>
      <c r="L34" s="175">
        <f>$K34-($K34/(1+$M$21))</f>
        <v>0</v>
      </c>
      <c r="M34" s="176"/>
      <c r="N34" s="10"/>
      <c r="O34" s="83">
        <v>0</v>
      </c>
      <c r="P34" s="83">
        <v>0</v>
      </c>
      <c r="Q34" s="83">
        <v>0</v>
      </c>
      <c r="R34" s="9">
        <f>O34-P34+Q34</f>
        <v>0</v>
      </c>
      <c r="S34" s="175">
        <f>$R34-($R34/(1+$T$21))</f>
        <v>0</v>
      </c>
      <c r="T34" s="176"/>
      <c r="U34" s="36"/>
    </row>
    <row r="35" spans="1:21" s="23" customFormat="1" x14ac:dyDescent="0.25">
      <c r="A35" s="188"/>
      <c r="B35" s="177"/>
      <c r="C35" s="177"/>
      <c r="D35" s="177"/>
      <c r="E35" s="9">
        <f t="shared" ref="E35:E42" si="6">K35-L35</f>
        <v>0</v>
      </c>
      <c r="F35" s="9">
        <f t="shared" ref="F35:F42" si="7">R35-S35</f>
        <v>0</v>
      </c>
      <c r="G35" s="10"/>
      <c r="H35" s="83">
        <v>0</v>
      </c>
      <c r="I35" s="83">
        <v>0</v>
      </c>
      <c r="J35" s="83">
        <v>0</v>
      </c>
      <c r="K35" s="9">
        <f t="shared" ref="K35:K41" si="8">H35-I35+J35</f>
        <v>0</v>
      </c>
      <c r="L35" s="175">
        <f t="shared" ref="L35:L42" si="9">$K35-($K35/(1+$M$21))</f>
        <v>0</v>
      </c>
      <c r="M35" s="176"/>
      <c r="N35" s="10"/>
      <c r="O35" s="83">
        <v>0</v>
      </c>
      <c r="P35" s="83">
        <v>0</v>
      </c>
      <c r="Q35" s="83">
        <v>0</v>
      </c>
      <c r="R35" s="9">
        <f t="shared" ref="R35:R41" si="10">O35-P35+Q35</f>
        <v>0</v>
      </c>
      <c r="S35" s="175">
        <f t="shared" ref="S35:S42" si="11">$R35-($R35/(1+$T$21))</f>
        <v>0</v>
      </c>
      <c r="T35" s="176"/>
      <c r="U35" s="36"/>
    </row>
    <row r="36" spans="1:21" s="23" customFormat="1" x14ac:dyDescent="0.25">
      <c r="A36" s="188"/>
      <c r="B36" s="177"/>
      <c r="C36" s="177"/>
      <c r="D36" s="177"/>
      <c r="E36" s="9">
        <f t="shared" si="6"/>
        <v>0</v>
      </c>
      <c r="F36" s="9">
        <f t="shared" si="7"/>
        <v>0</v>
      </c>
      <c r="G36" s="10"/>
      <c r="H36" s="83">
        <v>0</v>
      </c>
      <c r="I36" s="83">
        <v>0</v>
      </c>
      <c r="J36" s="83">
        <v>0</v>
      </c>
      <c r="K36" s="9">
        <f t="shared" si="8"/>
        <v>0</v>
      </c>
      <c r="L36" s="175">
        <f t="shared" si="9"/>
        <v>0</v>
      </c>
      <c r="M36" s="176"/>
      <c r="N36" s="10"/>
      <c r="O36" s="83">
        <v>0</v>
      </c>
      <c r="P36" s="83">
        <v>0</v>
      </c>
      <c r="Q36" s="83">
        <v>0</v>
      </c>
      <c r="R36" s="9">
        <f t="shared" si="10"/>
        <v>0</v>
      </c>
      <c r="S36" s="175">
        <f t="shared" si="11"/>
        <v>0</v>
      </c>
      <c r="T36" s="176"/>
      <c r="U36" s="36"/>
    </row>
    <row r="37" spans="1:21" s="23" customFormat="1" x14ac:dyDescent="0.25">
      <c r="A37" s="188"/>
      <c r="B37" s="185"/>
      <c r="C37" s="186"/>
      <c r="D37" s="187"/>
      <c r="E37" s="9">
        <f t="shared" si="6"/>
        <v>0</v>
      </c>
      <c r="F37" s="9">
        <f t="shared" si="7"/>
        <v>0</v>
      </c>
      <c r="G37" s="10"/>
      <c r="H37" s="83">
        <v>0</v>
      </c>
      <c r="I37" s="83">
        <v>0</v>
      </c>
      <c r="J37" s="83">
        <v>0</v>
      </c>
      <c r="K37" s="9">
        <f t="shared" si="8"/>
        <v>0</v>
      </c>
      <c r="L37" s="175">
        <f t="shared" si="9"/>
        <v>0</v>
      </c>
      <c r="M37" s="176"/>
      <c r="N37" s="10"/>
      <c r="O37" s="83">
        <v>0</v>
      </c>
      <c r="P37" s="83">
        <v>0</v>
      </c>
      <c r="Q37" s="83">
        <v>0</v>
      </c>
      <c r="R37" s="9">
        <f t="shared" si="10"/>
        <v>0</v>
      </c>
      <c r="S37" s="175">
        <f t="shared" si="11"/>
        <v>0</v>
      </c>
      <c r="T37" s="176"/>
      <c r="U37" s="36"/>
    </row>
    <row r="38" spans="1:21" s="23" customFormat="1" x14ac:dyDescent="0.25">
      <c r="A38" s="188"/>
      <c r="B38" s="185"/>
      <c r="C38" s="186"/>
      <c r="D38" s="187"/>
      <c r="E38" s="9">
        <f t="shared" si="6"/>
        <v>0</v>
      </c>
      <c r="F38" s="9">
        <f t="shared" si="7"/>
        <v>0</v>
      </c>
      <c r="G38" s="10"/>
      <c r="H38" s="83">
        <v>0</v>
      </c>
      <c r="I38" s="83">
        <v>0</v>
      </c>
      <c r="J38" s="83">
        <v>0</v>
      </c>
      <c r="K38" s="9">
        <f t="shared" si="8"/>
        <v>0</v>
      </c>
      <c r="L38" s="175">
        <f t="shared" si="9"/>
        <v>0</v>
      </c>
      <c r="M38" s="176"/>
      <c r="N38" s="10"/>
      <c r="O38" s="83">
        <v>0</v>
      </c>
      <c r="P38" s="83">
        <v>0</v>
      </c>
      <c r="Q38" s="83">
        <v>0</v>
      </c>
      <c r="R38" s="9">
        <f t="shared" si="10"/>
        <v>0</v>
      </c>
      <c r="S38" s="175">
        <f t="shared" si="11"/>
        <v>0</v>
      </c>
      <c r="T38" s="176"/>
      <c r="U38" s="36"/>
    </row>
    <row r="39" spans="1:21" s="23" customFormat="1" x14ac:dyDescent="0.25">
      <c r="A39" s="188"/>
      <c r="B39" s="177"/>
      <c r="C39" s="177"/>
      <c r="D39" s="177"/>
      <c r="E39" s="9">
        <f t="shared" si="6"/>
        <v>0</v>
      </c>
      <c r="F39" s="9">
        <f t="shared" si="7"/>
        <v>0</v>
      </c>
      <c r="G39" s="10"/>
      <c r="H39" s="83">
        <v>0</v>
      </c>
      <c r="I39" s="83">
        <v>0</v>
      </c>
      <c r="J39" s="83">
        <v>0</v>
      </c>
      <c r="K39" s="9">
        <f t="shared" si="8"/>
        <v>0</v>
      </c>
      <c r="L39" s="175">
        <f t="shared" si="9"/>
        <v>0</v>
      </c>
      <c r="M39" s="176"/>
      <c r="N39" s="10"/>
      <c r="O39" s="83">
        <v>0</v>
      </c>
      <c r="P39" s="83">
        <v>0</v>
      </c>
      <c r="Q39" s="83">
        <v>0</v>
      </c>
      <c r="R39" s="9">
        <f t="shared" si="10"/>
        <v>0</v>
      </c>
      <c r="S39" s="175">
        <f t="shared" si="11"/>
        <v>0</v>
      </c>
      <c r="T39" s="176"/>
      <c r="U39" s="36"/>
    </row>
    <row r="40" spans="1:21" s="23" customFormat="1" x14ac:dyDescent="0.25">
      <c r="A40" s="188"/>
      <c r="B40" s="177"/>
      <c r="C40" s="177"/>
      <c r="D40" s="177"/>
      <c r="E40" s="9">
        <f t="shared" si="6"/>
        <v>0</v>
      </c>
      <c r="F40" s="9">
        <f t="shared" si="7"/>
        <v>0</v>
      </c>
      <c r="G40" s="10"/>
      <c r="H40" s="83">
        <v>0</v>
      </c>
      <c r="I40" s="83">
        <v>0</v>
      </c>
      <c r="J40" s="83">
        <v>0</v>
      </c>
      <c r="K40" s="9">
        <f t="shared" si="8"/>
        <v>0</v>
      </c>
      <c r="L40" s="175">
        <f t="shared" si="9"/>
        <v>0</v>
      </c>
      <c r="M40" s="176"/>
      <c r="N40" s="10"/>
      <c r="O40" s="83">
        <v>0</v>
      </c>
      <c r="P40" s="83">
        <v>0</v>
      </c>
      <c r="Q40" s="83">
        <v>0</v>
      </c>
      <c r="R40" s="9">
        <f t="shared" si="10"/>
        <v>0</v>
      </c>
      <c r="S40" s="175">
        <f t="shared" si="11"/>
        <v>0</v>
      </c>
      <c r="T40" s="176"/>
      <c r="U40" s="36"/>
    </row>
    <row r="41" spans="1:21" s="23" customFormat="1" x14ac:dyDescent="0.25">
      <c r="A41" s="188"/>
      <c r="B41" s="177"/>
      <c r="C41" s="177"/>
      <c r="D41" s="177"/>
      <c r="E41" s="9">
        <f t="shared" si="6"/>
        <v>0</v>
      </c>
      <c r="F41" s="9">
        <f t="shared" si="7"/>
        <v>0</v>
      </c>
      <c r="G41" s="10"/>
      <c r="H41" s="83">
        <v>0</v>
      </c>
      <c r="I41" s="83">
        <v>0</v>
      </c>
      <c r="J41" s="83">
        <v>0</v>
      </c>
      <c r="K41" s="9">
        <f t="shared" si="8"/>
        <v>0</v>
      </c>
      <c r="L41" s="175">
        <f t="shared" si="9"/>
        <v>0</v>
      </c>
      <c r="M41" s="176"/>
      <c r="N41" s="10"/>
      <c r="O41" s="83">
        <v>0</v>
      </c>
      <c r="P41" s="83">
        <v>0</v>
      </c>
      <c r="Q41" s="83">
        <v>0</v>
      </c>
      <c r="R41" s="9">
        <f t="shared" si="10"/>
        <v>0</v>
      </c>
      <c r="S41" s="175">
        <f t="shared" si="11"/>
        <v>0</v>
      </c>
      <c r="T41" s="176"/>
      <c r="U41" s="36"/>
    </row>
    <row r="42" spans="1:21" s="23" customFormat="1" ht="9" thickBot="1" x14ac:dyDescent="0.3">
      <c r="A42" s="188"/>
      <c r="B42" s="178"/>
      <c r="C42" s="178"/>
      <c r="D42" s="178"/>
      <c r="E42" s="9">
        <f t="shared" si="6"/>
        <v>0</v>
      </c>
      <c r="F42" s="9">
        <f t="shared" si="7"/>
        <v>0</v>
      </c>
      <c r="G42" s="10"/>
      <c r="H42" s="83">
        <v>0</v>
      </c>
      <c r="I42" s="83">
        <v>0</v>
      </c>
      <c r="J42" s="83">
        <v>0</v>
      </c>
      <c r="K42" s="9">
        <f>H42-I42+J42</f>
        <v>0</v>
      </c>
      <c r="L42" s="175">
        <f t="shared" si="9"/>
        <v>0</v>
      </c>
      <c r="M42" s="176"/>
      <c r="N42" s="10"/>
      <c r="O42" s="83">
        <v>0</v>
      </c>
      <c r="P42" s="83">
        <v>0</v>
      </c>
      <c r="Q42" s="83">
        <v>0</v>
      </c>
      <c r="R42" s="9">
        <f>O42-P42+Q42</f>
        <v>0</v>
      </c>
      <c r="S42" s="175">
        <f t="shared" si="11"/>
        <v>0</v>
      </c>
      <c r="T42" s="176"/>
      <c r="U42" s="36"/>
    </row>
    <row r="43" spans="1:21" ht="9" thickTop="1" x14ac:dyDescent="0.25">
      <c r="A43" s="188"/>
      <c r="B43" s="179" t="s">
        <v>6</v>
      </c>
      <c r="C43" s="179"/>
      <c r="D43" s="179"/>
      <c r="E43" s="37">
        <f>SUM(E34:E42)</f>
        <v>0</v>
      </c>
      <c r="F43" s="37">
        <f>SUM(F34:F42)</f>
        <v>0</v>
      </c>
      <c r="H43" s="84"/>
      <c r="I43" s="84"/>
      <c r="J43" s="84"/>
      <c r="O43" s="84"/>
      <c r="P43" s="84"/>
      <c r="Q43" s="84"/>
    </row>
    <row r="44" spans="1:21" x14ac:dyDescent="0.25">
      <c r="H44" s="84"/>
      <c r="I44" s="84"/>
      <c r="J44" s="84"/>
      <c r="O44" s="84"/>
      <c r="P44" s="84"/>
      <c r="Q44" s="84"/>
    </row>
    <row r="45" spans="1:21" x14ac:dyDescent="0.25">
      <c r="A45" s="188" t="s">
        <v>7</v>
      </c>
      <c r="B45" s="177"/>
      <c r="C45" s="177"/>
      <c r="D45" s="177"/>
      <c r="E45" s="9">
        <f>K45-L45</f>
        <v>0</v>
      </c>
      <c r="F45" s="9">
        <f>R45-S45</f>
        <v>0</v>
      </c>
      <c r="H45" s="83">
        <v>0</v>
      </c>
      <c r="I45" s="83">
        <v>0</v>
      </c>
      <c r="J45" s="83">
        <v>0</v>
      </c>
      <c r="K45" s="9">
        <f>H45-I45+J45</f>
        <v>0</v>
      </c>
      <c r="L45" s="175">
        <f>$K45-($K45/(1+$M$21))</f>
        <v>0</v>
      </c>
      <c r="M45" s="176"/>
      <c r="O45" s="83">
        <v>0</v>
      </c>
      <c r="P45" s="83">
        <v>0</v>
      </c>
      <c r="Q45" s="83">
        <v>0</v>
      </c>
      <c r="R45" s="9">
        <f>O45-P45+Q45</f>
        <v>0</v>
      </c>
      <c r="S45" s="175">
        <f>$R45-($R45/(1+$T$21))</f>
        <v>0</v>
      </c>
      <c r="T45" s="176"/>
      <c r="U45" s="36"/>
    </row>
    <row r="46" spans="1:21" x14ac:dyDescent="0.25">
      <c r="A46" s="188"/>
      <c r="B46" s="177"/>
      <c r="C46" s="177"/>
      <c r="D46" s="177"/>
      <c r="E46" s="9">
        <f t="shared" ref="E46:E53" si="12">K46-L46</f>
        <v>0</v>
      </c>
      <c r="F46" s="9">
        <f t="shared" ref="F46:F53" si="13">R46-S46</f>
        <v>0</v>
      </c>
      <c r="H46" s="83">
        <v>0</v>
      </c>
      <c r="I46" s="83">
        <v>0</v>
      </c>
      <c r="J46" s="83">
        <v>0</v>
      </c>
      <c r="K46" s="9">
        <f t="shared" ref="K46:K53" si="14">H46-I46+J46</f>
        <v>0</v>
      </c>
      <c r="L46" s="175">
        <f t="shared" ref="L46:L53" si="15">$K46-($K46/(1+$M$21))</f>
        <v>0</v>
      </c>
      <c r="M46" s="176"/>
      <c r="O46" s="83">
        <v>0</v>
      </c>
      <c r="P46" s="83">
        <v>0</v>
      </c>
      <c r="Q46" s="83">
        <v>0</v>
      </c>
      <c r="R46" s="9">
        <f t="shared" ref="R46:R53" si="16">O46-P46+Q46</f>
        <v>0</v>
      </c>
      <c r="S46" s="175">
        <f t="shared" ref="S46:S53" si="17">$R46-($R46/(1+$T$21))</f>
        <v>0</v>
      </c>
      <c r="T46" s="176"/>
      <c r="U46" s="36"/>
    </row>
    <row r="47" spans="1:21" x14ac:dyDescent="0.25">
      <c r="A47" s="188"/>
      <c r="B47" s="177"/>
      <c r="C47" s="177"/>
      <c r="D47" s="177"/>
      <c r="E47" s="9">
        <f t="shared" si="12"/>
        <v>0</v>
      </c>
      <c r="F47" s="9">
        <f t="shared" si="13"/>
        <v>0</v>
      </c>
      <c r="H47" s="83">
        <v>0</v>
      </c>
      <c r="I47" s="83">
        <v>0</v>
      </c>
      <c r="J47" s="83">
        <v>0</v>
      </c>
      <c r="K47" s="9">
        <f t="shared" si="14"/>
        <v>0</v>
      </c>
      <c r="L47" s="175">
        <f t="shared" si="15"/>
        <v>0</v>
      </c>
      <c r="M47" s="176"/>
      <c r="O47" s="83">
        <v>0</v>
      </c>
      <c r="P47" s="83">
        <v>0</v>
      </c>
      <c r="Q47" s="83">
        <v>0</v>
      </c>
      <c r="R47" s="9">
        <f t="shared" si="16"/>
        <v>0</v>
      </c>
      <c r="S47" s="175">
        <f t="shared" si="17"/>
        <v>0</v>
      </c>
      <c r="T47" s="176"/>
      <c r="U47" s="36"/>
    </row>
    <row r="48" spans="1:21" x14ac:dyDescent="0.25">
      <c r="A48" s="188"/>
      <c r="B48" s="177"/>
      <c r="C48" s="177"/>
      <c r="D48" s="177"/>
      <c r="E48" s="9">
        <f t="shared" si="12"/>
        <v>0</v>
      </c>
      <c r="F48" s="9">
        <f t="shared" si="13"/>
        <v>0</v>
      </c>
      <c r="H48" s="83">
        <v>0</v>
      </c>
      <c r="I48" s="83">
        <v>0</v>
      </c>
      <c r="J48" s="83">
        <v>0</v>
      </c>
      <c r="K48" s="9">
        <f t="shared" si="14"/>
        <v>0</v>
      </c>
      <c r="L48" s="175">
        <f t="shared" si="15"/>
        <v>0</v>
      </c>
      <c r="M48" s="176"/>
      <c r="O48" s="83">
        <v>0</v>
      </c>
      <c r="P48" s="83">
        <v>0</v>
      </c>
      <c r="Q48" s="83">
        <v>0</v>
      </c>
      <c r="R48" s="9">
        <f t="shared" si="16"/>
        <v>0</v>
      </c>
      <c r="S48" s="175">
        <f t="shared" si="17"/>
        <v>0</v>
      </c>
      <c r="T48" s="176"/>
      <c r="U48" s="36"/>
    </row>
    <row r="49" spans="1:21" x14ac:dyDescent="0.25">
      <c r="A49" s="188"/>
      <c r="B49" s="177"/>
      <c r="C49" s="177"/>
      <c r="D49" s="177"/>
      <c r="E49" s="9">
        <f t="shared" si="12"/>
        <v>0</v>
      </c>
      <c r="F49" s="9">
        <f t="shared" si="13"/>
        <v>0</v>
      </c>
      <c r="H49" s="83">
        <v>0</v>
      </c>
      <c r="I49" s="83">
        <v>0</v>
      </c>
      <c r="J49" s="83">
        <v>0</v>
      </c>
      <c r="K49" s="9">
        <f t="shared" si="14"/>
        <v>0</v>
      </c>
      <c r="L49" s="175">
        <f t="shared" si="15"/>
        <v>0</v>
      </c>
      <c r="M49" s="176"/>
      <c r="O49" s="83">
        <v>0</v>
      </c>
      <c r="P49" s="83">
        <v>0</v>
      </c>
      <c r="Q49" s="83">
        <v>0</v>
      </c>
      <c r="R49" s="9">
        <f t="shared" si="16"/>
        <v>0</v>
      </c>
      <c r="S49" s="175">
        <f t="shared" si="17"/>
        <v>0</v>
      </c>
      <c r="T49" s="176"/>
      <c r="U49" s="36"/>
    </row>
    <row r="50" spans="1:21" x14ac:dyDescent="0.25">
      <c r="A50" s="188"/>
      <c r="B50" s="177"/>
      <c r="C50" s="177"/>
      <c r="D50" s="177"/>
      <c r="E50" s="9">
        <f t="shared" si="12"/>
        <v>0</v>
      </c>
      <c r="F50" s="9">
        <f t="shared" si="13"/>
        <v>0</v>
      </c>
      <c r="H50" s="83">
        <v>0</v>
      </c>
      <c r="I50" s="83">
        <v>0</v>
      </c>
      <c r="J50" s="83">
        <v>0</v>
      </c>
      <c r="K50" s="9">
        <f t="shared" si="14"/>
        <v>0</v>
      </c>
      <c r="L50" s="175">
        <f t="shared" si="15"/>
        <v>0</v>
      </c>
      <c r="M50" s="176"/>
      <c r="O50" s="83">
        <v>0</v>
      </c>
      <c r="P50" s="83">
        <v>0</v>
      </c>
      <c r="Q50" s="83">
        <v>0</v>
      </c>
      <c r="R50" s="9">
        <f t="shared" si="16"/>
        <v>0</v>
      </c>
      <c r="S50" s="175">
        <f t="shared" si="17"/>
        <v>0</v>
      </c>
      <c r="T50" s="176"/>
      <c r="U50" s="36"/>
    </row>
    <row r="51" spans="1:21" x14ac:dyDescent="0.25">
      <c r="A51" s="188"/>
      <c r="B51" s="177"/>
      <c r="C51" s="177"/>
      <c r="D51" s="177"/>
      <c r="E51" s="9">
        <f t="shared" si="12"/>
        <v>0</v>
      </c>
      <c r="F51" s="9">
        <f t="shared" si="13"/>
        <v>0</v>
      </c>
      <c r="H51" s="83">
        <v>0</v>
      </c>
      <c r="I51" s="83">
        <v>0</v>
      </c>
      <c r="J51" s="83">
        <v>0</v>
      </c>
      <c r="K51" s="9">
        <f t="shared" si="14"/>
        <v>0</v>
      </c>
      <c r="L51" s="175">
        <f t="shared" si="15"/>
        <v>0</v>
      </c>
      <c r="M51" s="176"/>
      <c r="O51" s="83">
        <v>0</v>
      </c>
      <c r="P51" s="83">
        <v>0</v>
      </c>
      <c r="Q51" s="83">
        <v>0</v>
      </c>
      <c r="R51" s="9">
        <f t="shared" si="16"/>
        <v>0</v>
      </c>
      <c r="S51" s="175">
        <f t="shared" si="17"/>
        <v>0</v>
      </c>
      <c r="T51" s="176"/>
      <c r="U51" s="36"/>
    </row>
    <row r="52" spans="1:21" x14ac:dyDescent="0.25">
      <c r="A52" s="188"/>
      <c r="B52" s="177"/>
      <c r="C52" s="177"/>
      <c r="D52" s="177"/>
      <c r="E52" s="9">
        <f t="shared" si="12"/>
        <v>0</v>
      </c>
      <c r="F52" s="9">
        <f t="shared" si="13"/>
        <v>0</v>
      </c>
      <c r="H52" s="83">
        <v>0</v>
      </c>
      <c r="I52" s="83">
        <v>0</v>
      </c>
      <c r="J52" s="83">
        <v>0</v>
      </c>
      <c r="K52" s="9">
        <f t="shared" si="14"/>
        <v>0</v>
      </c>
      <c r="L52" s="175">
        <f t="shared" si="15"/>
        <v>0</v>
      </c>
      <c r="M52" s="176"/>
      <c r="O52" s="83">
        <v>0</v>
      </c>
      <c r="P52" s="83">
        <v>0</v>
      </c>
      <c r="Q52" s="83">
        <v>0</v>
      </c>
      <c r="R52" s="9">
        <f t="shared" si="16"/>
        <v>0</v>
      </c>
      <c r="S52" s="175">
        <f t="shared" si="17"/>
        <v>0</v>
      </c>
      <c r="T52" s="176"/>
      <c r="U52" s="36"/>
    </row>
    <row r="53" spans="1:21" ht="9" thickBot="1" x14ac:dyDescent="0.3">
      <c r="A53" s="188"/>
      <c r="B53" s="178"/>
      <c r="C53" s="178"/>
      <c r="D53" s="178"/>
      <c r="E53" s="9">
        <f t="shared" si="12"/>
        <v>0</v>
      </c>
      <c r="F53" s="9">
        <f t="shared" si="13"/>
        <v>0</v>
      </c>
      <c r="H53" s="83">
        <v>0</v>
      </c>
      <c r="I53" s="83">
        <v>0</v>
      </c>
      <c r="J53" s="83">
        <v>0</v>
      </c>
      <c r="K53" s="9">
        <f t="shared" si="14"/>
        <v>0</v>
      </c>
      <c r="L53" s="175">
        <f t="shared" si="15"/>
        <v>0</v>
      </c>
      <c r="M53" s="176"/>
      <c r="O53" s="83">
        <v>0</v>
      </c>
      <c r="P53" s="83">
        <v>0</v>
      </c>
      <c r="Q53" s="83">
        <v>0</v>
      </c>
      <c r="R53" s="9">
        <f t="shared" si="16"/>
        <v>0</v>
      </c>
      <c r="S53" s="175">
        <f t="shared" si="17"/>
        <v>0</v>
      </c>
      <c r="T53" s="176"/>
      <c r="U53" s="36"/>
    </row>
    <row r="54" spans="1:21" ht="9" thickTop="1" x14ac:dyDescent="0.25">
      <c r="A54" s="188"/>
      <c r="B54" s="179" t="s">
        <v>8</v>
      </c>
      <c r="C54" s="179"/>
      <c r="D54" s="179"/>
      <c r="E54" s="37">
        <f>SUM(E45:E53)</f>
        <v>0</v>
      </c>
      <c r="F54" s="37">
        <f>SUM(F45:F53)</f>
        <v>0</v>
      </c>
    </row>
    <row r="55" spans="1:21" x14ac:dyDescent="0.25"/>
    <row r="56" spans="1:21" x14ac:dyDescent="0.25">
      <c r="A56" s="38"/>
      <c r="B56" s="170" t="s">
        <v>9</v>
      </c>
      <c r="C56" s="170"/>
      <c r="D56" s="170"/>
      <c r="E56" s="14">
        <f>E32+E43+E54</f>
        <v>0</v>
      </c>
      <c r="F56" s="14">
        <f>F32+F43+F54</f>
        <v>0</v>
      </c>
    </row>
    <row r="57" spans="1:21" ht="19.5" customHeight="1" x14ac:dyDescent="0.25">
      <c r="A57" s="39"/>
      <c r="B57" s="40"/>
      <c r="C57" s="40"/>
      <c r="D57" s="40"/>
      <c r="E57" s="40"/>
      <c r="F57" s="40"/>
    </row>
    <row r="58" spans="1:21" s="115" customFormat="1" x14ac:dyDescent="0.25">
      <c r="A58" s="169"/>
      <c r="B58" s="183" t="s">
        <v>11</v>
      </c>
      <c r="C58" s="184"/>
      <c r="D58" s="184"/>
      <c r="E58" s="113"/>
      <c r="F58" s="114"/>
      <c r="H58" s="174" t="s">
        <v>79</v>
      </c>
      <c r="I58" s="174"/>
      <c r="U58" s="116"/>
    </row>
    <row r="59" spans="1:21" s="115" customFormat="1" x14ac:dyDescent="0.25">
      <c r="A59" s="169"/>
      <c r="B59" s="117" t="s">
        <v>3</v>
      </c>
      <c r="C59" s="118"/>
      <c r="D59" s="119"/>
      <c r="E59" s="61">
        <f>IF($E$56=0,0,IF(OR($E$56&lt;5000,$E$56&gt;4000000),"außerhalb Honorartafel",IF(E56=4000000,VLOOKUP(E56,HTafel!$B$21:$H$21,(IF($B$59="I",2,(IF($B$59="II",4,6))))),(VLOOKUP($E$56,HTafel!$B$2:$H$21,(IF($B$59="I",2,(IF($B$59="II",4,6))))))+((((((VLOOKUP(HLOOKUP($E$56,HTafel!$B$2:$B$21,((VLOOKUP($E$56,HTafel!$B$2:$J$21,9)+1))),HTafel!$B$2:$H$21,(IF($B$59="I",2,(IF($B$59="II",4,6))))))-(VLOOKUP($E$56,HTafel!$B$2:$H$21,(IF($B$59="I",2,(IF($B$59="II",4,6)))))))))*(($E$56-(VLOOKUP($E$56,HTafel!$B$2:$H$21,1))))))/(((HLOOKUP($E$56,HTafel!$B$2:$B$21,((VLOOKUP($E$56,HTafel!$B$2:$J$21,9)+1)))-(VLOOKUP(E$56,HTafel!$B$2:$H$21,1))))))))</f>
        <v>0</v>
      </c>
      <c r="F59" s="61">
        <f>IF(F$56=0,0,IF(OR(F$56&lt;5000,F$56&gt;4000000),"außerhalb Honorartafel",IF(F56=4000000,VLOOKUP(F56,HTafel!$B$21:$H$21,(IF($B$59="I",2,(IF($B$59="II",4,6))))),(VLOOKUP(F$56,HTafel!$B$2:$H$21,(IF($B59="I",2,(IF($B59="II",4,6))))))+((((((VLOOKUP(HLOOKUP(F$56,HTafel!$B$2:$B$21,((VLOOKUP(F$56,HTafel!B2:J21,9)+1))),HTafel!$B$2:$H$21,(IF($B59="I",2,(IF($B59="II",4,6))))))-(VLOOKUP(F$56,HTafel!$B$2:$H$21,(IF($B59="I",2,(IF($B59="II",4,6)))))))))*((F$56-(VLOOKUP(F$56,HTafel!$B$2:$H$21,1))))))/(((HLOOKUP(F$56,HTafel!$B$2:$B$21,((VLOOKUP(F$56,HTafel!B2:J21,9)+1)))-(VLOOKUP(F$56,HTafel!$B$2:$H$21,1))))))))</f>
        <v>0</v>
      </c>
      <c r="G59" s="112"/>
      <c r="H59" s="99">
        <f>IF(E$56=0,0,IF(OR(E$56&lt;5000,E$56&gt;4000000),"außerhalb Honorartafel",(IF(E$56=4000000,VLOOKUP(E$56,HTafel!$B$21:$H$21,(IF($B59="I",3,(IF($B59="II",5,7))))),(VLOOKUP(E$56,HTafel!$B$2:$H$21,(IF($B59="I",3,(IF($B59="II",5,7))))))+((((((VLOOKUP(HLOOKUP(E$56,HTafel!$B$2:$B$21,((VLOOKUP(E$56,HTafel!$B$2:$J$21,9)+1))),HTafel!$B$2:$H$21,(IF($B59="I",3,(IF($B59="II",5,7))))))-(VLOOKUP(E$56,HTafel!$B$2:$H$21,(IF($B59="I",3,(IF($B59="II",5,7)))))))))*(((E$56-(VLOOKUP(E$56,HTafel!$B$2:$H$21,1))))))/(((HLOOKUP(E$56,HTafel!$B$2:$B$21,((VLOOKUP(E$56,HTafel!$B$2:$J$21,9)+1)))-(VLOOKUP(E$56,HTafel!$B$2:$H$21,1)))))))-E59)))</f>
        <v>0</v>
      </c>
      <c r="I59" s="99">
        <f>IF(F$56=0,0,IF(OR(F$56&lt;5000,F$56&gt;4000000),"außerhalb Honorartafel",(IF(F$56=4000000,VLOOKUP(F$56,HTafel!$B$21:$H$21,(IF($B59="I",3,(IF($B59="II",5,7))))),(VLOOKUP(F$56,HTafel!$B$2:$H$21,(IF($B59="I",3,(IF($B59="II",5,7))))))+((((((VLOOKUP(HLOOKUP(F$56,HTafel!$B$2:$B$21,((VLOOKUP(F$56,HTafel!$B$2:$J$21,9)+1))),HTafel!$B$2:$H$21,(IF($B59="I",3,(IF($B59="II",5,7))))))-(VLOOKUP(F$56,HTafel!$B$2:$H$21,(IF($B59="I",3,(IF($B59="II",5,7)))))))))*(((F$56-(VLOOKUP(F$56,HTafel!$B$2:$H$21,1))))))/(((HLOOKUP(F$56,HTafel!$B$2:$B$21,((VLOOKUP(F$56,HTafel!$B$2:$J$21,9)+1)))-(VLOOKUP(F$56,HTafel!$B$2:$H$21,1)))))))-F59)))</f>
        <v>0</v>
      </c>
      <c r="J59" s="120"/>
      <c r="K59" s="121"/>
      <c r="U59" s="116"/>
    </row>
    <row r="60" spans="1:21" s="115" customFormat="1" x14ac:dyDescent="0.25">
      <c r="A60" s="169"/>
      <c r="B60" s="117" t="s">
        <v>5</v>
      </c>
      <c r="C60" s="118"/>
      <c r="D60" s="119"/>
      <c r="E60" s="61">
        <f>IF(E$56=0,0,IF(OR(E$56&lt;5000,E$56&gt;4000000),"außerhalb Honorartafel",IF(E56=4000000,VLOOKUP(E56,HTafel!$B$21:$H$21,(IF($B$60="I",2,(IF($B$60="II",4,6))))),(VLOOKUP(E$56,HTafel!$B$2:$H$21,(IF(B60="I",2,(IF(B60="II",4,6))))))+((((((VLOOKUP(HLOOKUP(E$56,HTafel!$B$2:$B$21,((VLOOKUP(E$56,HTafel!$B$2:$J$21,9)+1))),HTafel!$B$2:$H$21,(IF(B60="I",2,(IF(B60="II",4,6))))))-(VLOOKUP(E$56,HTafel!$B$2:$H$21,(IF(B60="I",2,(IF(B60="II",4,6)))))))))*((E$56-(VLOOKUP(E$56,HTafel!$B$2:$H$21,1))))))/(((HLOOKUP(E$56,HTafel!$B$2:$B$21,((VLOOKUP(E$56,HTafel!$B$2:$J$21,9)+1)))-(VLOOKUP(E$56,HTafel!$B$2:$H$21,1))))))))</f>
        <v>0</v>
      </c>
      <c r="F60" s="61">
        <f>IF(F$56=0,0,IF(OR(F$56&lt;5000,F$56&gt;4000000),"außerhalb Honorartafel",IF(F56=4000000,VLOOKUP(F56,HTafel!$B$21:$H$21,(IF($B$60="I",2,(IF($B$60="II",4,6))))),(VLOOKUP(F$56,HTafel!$B$2:$H$21,(IF($B60="I",2,(IF($B60="II",4,6))))))+((((((VLOOKUP(HLOOKUP(F$56,HTafel!$B$2:$B$21,((VLOOKUP(F$56,HTafel!$B$2:$J$21,9)+1))),HTafel!$B$2:$H$21,(IF($B60="I",2,(IF($B60="II",4,6))))))-(VLOOKUP(F$56,HTafel!$B$2:$H$21,(IF($B60="I",2,(IF($B60="II",4,6)))))))))*((F$56-(VLOOKUP(F$56,HTafel!$B$2:$H$21,1))))))/(((HLOOKUP(F$56,HTafel!$B$2:$B$21,((VLOOKUP(F$56,HTafel!$B$2:$J$21,9)+1)))-(VLOOKUP(F$56,HTafel!$B$2:$H$21,1))))))))</f>
        <v>0</v>
      </c>
      <c r="G60" s="112"/>
      <c r="H60" s="99">
        <f>IF(E$56=0,0,IF(OR(E$56&lt;5000,E$56&gt;4000000),"außerhalb Honorartafel",(IF(E$56=4000000,VLOOKUP(E$56,HTafel!$B$21:$H$21,(IF($B60="I",3,(IF($B60="II",5,7))))),(VLOOKUP(E$56,HTafel!$B$2:$H$21,(IF($B60="I",3,(IF($B60="II",5,7))))))+((((((VLOOKUP(HLOOKUP(E$56,HTafel!$B$2:$B$21,((VLOOKUP(E$56,HTafel!$B$2:$J$21,9)+1))),HTafel!$B$2:$H$21,(IF($B60="I",3,(IF($B60="II",5,7))))))-(VLOOKUP(E$56,HTafel!$B$2:$H$21,(IF($B60="I",3,(IF($B60="II",5,7)))))))))*(((E$56-(VLOOKUP(E$56,HTafel!$B$2:$H$21,1))))))/(((HLOOKUP(E$56,HTafel!$B$2:$B$21,((VLOOKUP(E$56,HTafel!$B$2:$J$21,9)+1)))-(VLOOKUP(E$56,HTafel!$B$2:$H$21,1)))))))-E60)))</f>
        <v>0</v>
      </c>
      <c r="I60" s="99">
        <f>IF(F$56=0,0,IF(OR(F$56&lt;5000,F$56&gt;4000000),"außerhalb Honorartafel",(IF(F$56=4000000,VLOOKUP(F$56,HTafel!$B$21:$H$21,(IF($B60="I",3,(IF($B60="II",5,7))))),(VLOOKUP(F$56,HTafel!$B$2:$H$21,(IF($B60="I",3,(IF($B60="II",5,7))))))+((((((VLOOKUP(HLOOKUP(F$56,HTafel!$B$2:$B$21,((VLOOKUP(F$56,HTafel!$B$2:$J$21,9)+1))),HTafel!$B$2:$H$21,(IF($B60="I",3,(IF($B60="II",5,7))))))-(VLOOKUP(F$56,HTafel!$B$2:$H$21,(IF($B60="I",3,(IF($B60="II",5,7)))))))))*(((F$56-(VLOOKUP(F$56,HTafel!$B$2:$H$21,1))))))/(((HLOOKUP(F$56,HTafel!$B$2:$B$21,((VLOOKUP(F$56,HTafel!$B$2:$J$21,9)+1)))-(VLOOKUP(F$56,HTafel!$B$2:$H$21,1)))))))-F60)))</f>
        <v>0</v>
      </c>
      <c r="J60" s="120"/>
      <c r="K60" s="121"/>
      <c r="U60" s="116"/>
    </row>
    <row r="61" spans="1:21" s="115" customFormat="1" x14ac:dyDescent="0.25">
      <c r="A61" s="169"/>
      <c r="B61" s="117" t="s">
        <v>7</v>
      </c>
      <c r="C61" s="118"/>
      <c r="D61" s="119"/>
      <c r="E61" s="61">
        <f>IF(E$56=0,0,IF(OR(E$56&lt;5000,E$56&gt;4000000),"außerhalb Honorartafel",IF(E56=4000000,VLOOKUP(E56,HTafel!$B$21:$H$21,(IF($B$61="I",2,(IF($B$61="II",4,6))))),(VLOOKUP(E$56,HTafel!$B$2:$H$21,(IF(B61="I",2,(IF(B61="II",4,6))))))+((((((VLOOKUP(HLOOKUP(E$56,HTafel!$B$2:$B$21,((VLOOKUP(E$56,HTafel!$B$2:$J$21,9)+1))),HTafel!$B$2:$H$21,(IF(B61="I",2,(IF(B61="II",4,6))))))-(VLOOKUP(E$56,HTafel!$B$2:$H$21,(IF(B61="I",2,(IF(B61="II",4,6)))))))))*((E$56-(VLOOKUP(E$56,HTafel!$B$2:$H$21,1))))))/(((HLOOKUP(E$56,HTafel!$B$2:$B$21,((VLOOKUP(E$56,HTafel!$B$2:$J$21,9)+1)))-(VLOOKUP(E$56,HTafel!$B$2:$H$21,1))))))))</f>
        <v>0</v>
      </c>
      <c r="F61" s="61">
        <f>IF(F$56=0,0,IF(OR(F$56&lt;5000,F$56&gt;4000000),"außerhalb Honorartafel",IF(F56=4000000,VLOOKUP(F56,HTafel!$B$21:$H$21,(IF($B$61="I",2,(IF($B$61="II",4,6))))),(VLOOKUP(F$56,HTafel!$B$2:$H$21,(IF($B61="I",2,(IF($B61="II",4,6))))))+((((((VLOOKUP(HLOOKUP(F$56,HTafel!$B$2:$B$21,((VLOOKUP(F$56,HTafel!$B$2:$J$21,9)+1))),HTafel!$B$2:$H$21,(IF($B61="I",2,(IF($B61="II",4,6))))))-(VLOOKUP(F$56,HTafel!$B$2:$H$21,(IF($B61="I",2,(IF($B61="II",4,6)))))))))*((F$56-(VLOOKUP(F$56,HTafel!$B$2:$H$21,1))))))/(((HLOOKUP(F$56,HTafel!$B$2:$B$21,((VLOOKUP(F$56,HTafel!$B$2:$J$21,9)+1)))-(VLOOKUP(F$56,HTafel!$B$2:$H$21,1))))))))</f>
        <v>0</v>
      </c>
      <c r="G61" s="112"/>
      <c r="H61" s="99">
        <f>IF(E$56=0,0,IF(OR(E$56&lt;5000,E$56&gt;4000000),"außerhalb Honorartafel",(IF(E$56=4000000,VLOOKUP(E$56,HTafel!$B$21:$H$21,(IF($B61="I",3,(IF($B61="II",5,7))))),(VLOOKUP(E$56,HTafel!$B$2:$H$21,(IF($B61="I",3,(IF($B61="II",5,7))))))+((((((VLOOKUP(HLOOKUP(E$56,HTafel!$B$2:$B$21,((VLOOKUP(E$56,HTafel!$B$2:$J$21,9)+1))),HTafel!$B$2:$H$21,(IF($B61="I",3,(IF($B61="II",5,7))))))-(VLOOKUP(E$56,HTafel!$B$2:$H$21,(IF($B61="I",3,(IF($B61="II",5,7)))))))))*(((E$56-(VLOOKUP(E$56,HTafel!$B$2:$H$21,1))))))/(((HLOOKUP(E$56,HTafel!$B$2:$B$21,((VLOOKUP(E$56,HTafel!$B$2:$J$21,9)+1)))-(VLOOKUP(E$56,HTafel!$B$2:$H$21,1)))))))-E61)))</f>
        <v>0</v>
      </c>
      <c r="I61" s="99">
        <f>IF(F$56=0,0,IF(OR(F$56&lt;5000,F$56&gt;4000000),"außerhalb Honorartafel",(IF(F$56=4000000,VLOOKUP(F$56,HTafel!$B$21:$H$21,(IF($B61="I",3,(IF($B61="II",5,7))))),(VLOOKUP(F$56,HTafel!$B$2:$H$21,(IF($B61="I",3,(IF($B61="II",5,7))))))+((((((VLOOKUP(HLOOKUP(F$56,HTafel!$B$2:$B$21,((VLOOKUP(F$56,HTafel!$B$2:$J$21,9)+1))),HTafel!$B$2:$H$21,(IF($B61="I",3,(IF($B61="II",5,7))))))-(VLOOKUP(F$56,HTafel!$B$2:$H$21,(IF($B61="I",3,(IF($B61="II",5,7)))))))))*(((F$56-(VLOOKUP(F$56,HTafel!$B$2:$H$21,1))))))/(((HLOOKUP(F$56,HTafel!$B$2:$B$21,((VLOOKUP(F$56,HTafel!$B$2:$J$21,9)+1)))-(VLOOKUP(F$56,HTafel!$B$2:$H$21,1)))))))-F61)))</f>
        <v>0</v>
      </c>
      <c r="J61" s="120"/>
      <c r="K61" s="121"/>
      <c r="U61" s="116"/>
    </row>
    <row r="62" spans="1:21" x14ac:dyDescent="0.25"/>
    <row r="63" spans="1:21" ht="30" customHeight="1" x14ac:dyDescent="0.25">
      <c r="A63" s="171" t="s">
        <v>10</v>
      </c>
      <c r="B63" s="171"/>
      <c r="C63" s="171"/>
      <c r="D63" s="171"/>
      <c r="E63" s="78"/>
      <c r="F63" s="78"/>
      <c r="H63" s="82" t="s">
        <v>104</v>
      </c>
      <c r="I63" s="171" t="s">
        <v>103</v>
      </c>
      <c r="J63" s="172"/>
      <c r="K63" s="172"/>
      <c r="L63" s="172"/>
      <c r="M63" s="172"/>
      <c r="N63" s="172"/>
      <c r="O63" s="172"/>
      <c r="P63" s="172"/>
      <c r="Q63" s="172"/>
    </row>
    <row r="64" spans="1:21" x14ac:dyDescent="0.25"/>
    <row r="65" spans="1:9" ht="12.75" customHeight="1" x14ac:dyDescent="0.25">
      <c r="A65" s="30" t="s">
        <v>65</v>
      </c>
      <c r="B65" s="180" t="s">
        <v>144</v>
      </c>
      <c r="C65" s="181"/>
      <c r="D65" s="182"/>
      <c r="E65" s="12">
        <f>IF($E$56=0,0,(((E59*$E$32)+(E60*$E$43)+(E61*$E$54))/$E$56))</f>
        <v>0</v>
      </c>
      <c r="F65" s="12">
        <f>IF($F$56=0,0,(((F59*$F$32)+(F60*$F$43)+(F61*$F$54))/$F$56))</f>
        <v>0</v>
      </c>
      <c r="H65" s="99">
        <f>IF($E$56=0,0,(((H59*$E$32)+(H60*$E$43)+(H61*$E$54))/$E$56))</f>
        <v>0</v>
      </c>
      <c r="I65" s="99">
        <f>IF($F$56=0,0,(((I59*$F$32)+(I60*$F$43)+(I61*$F$54))/$F$56))</f>
        <v>0</v>
      </c>
    </row>
    <row r="66" spans="1:9" x14ac:dyDescent="0.25">
      <c r="B66" s="173"/>
      <c r="C66" s="173"/>
      <c r="D66" s="173"/>
      <c r="E66" s="11"/>
      <c r="F66" s="11"/>
    </row>
    <row r="67" spans="1:9" x14ac:dyDescent="0.25"/>
    <row r="68" spans="1:9" ht="9" x14ac:dyDescent="0.25">
      <c r="A68" s="20" t="s">
        <v>49</v>
      </c>
      <c r="B68" s="10" t="s">
        <v>63</v>
      </c>
    </row>
    <row r="69" spans="1:9" x14ac:dyDescent="0.25"/>
    <row r="70" spans="1:9" ht="8.25" customHeight="1" x14ac:dyDescent="0.25">
      <c r="B70" s="197"/>
      <c r="C70" s="197"/>
      <c r="D70" s="197"/>
      <c r="E70" s="197"/>
      <c r="F70" s="197"/>
    </row>
    <row r="71" spans="1:9" x14ac:dyDescent="0.25"/>
    <row r="72" spans="1:9" x14ac:dyDescent="0.25"/>
  </sheetData>
  <sheetProtection algorithmName="SHA-512" hashValue="CzpXHtKWhcnxY1lMimyAh0vPWm9VzHLAi7EApstf6OhjIN/MDOxWRUGGHYuYmKQY77D34A7kJjG8BRpqm25gvw==" saltValue="lNnIFteu2wwJgB2Iu30RBQ==" spinCount="100000" sheet="1" objects="1" scenarios="1"/>
  <mergeCells count="114">
    <mergeCell ref="O19:T19"/>
    <mergeCell ref="S40:T40"/>
    <mergeCell ref="S41:T41"/>
    <mergeCell ref="S42:T42"/>
    <mergeCell ref="S45:T45"/>
    <mergeCell ref="S46:T46"/>
    <mergeCell ref="S47:T47"/>
    <mergeCell ref="S48:T48"/>
    <mergeCell ref="S49:T49"/>
    <mergeCell ref="S30:T30"/>
    <mergeCell ref="S31:T31"/>
    <mergeCell ref="S34:T34"/>
    <mergeCell ref="S35:T35"/>
    <mergeCell ref="S36:T36"/>
    <mergeCell ref="S37:T37"/>
    <mergeCell ref="S38:T38"/>
    <mergeCell ref="S39:T39"/>
    <mergeCell ref="S23:T23"/>
    <mergeCell ref="S24:T24"/>
    <mergeCell ref="S25:T25"/>
    <mergeCell ref="S26:T26"/>
    <mergeCell ref="S27:T27"/>
    <mergeCell ref="S28:T28"/>
    <mergeCell ref="S29:T29"/>
    <mergeCell ref="B70:F70"/>
    <mergeCell ref="A23:A32"/>
    <mergeCell ref="B21:D21"/>
    <mergeCell ref="A4:F4"/>
    <mergeCell ref="B6:D6"/>
    <mergeCell ref="B7:D7"/>
    <mergeCell ref="B8:C8"/>
    <mergeCell ref="B9:C9"/>
    <mergeCell ref="B10:C10"/>
    <mergeCell ref="B11:C11"/>
    <mergeCell ref="B13:C13"/>
    <mergeCell ref="B16:C16"/>
    <mergeCell ref="B32:D32"/>
    <mergeCell ref="B30:D30"/>
    <mergeCell ref="B41:D41"/>
    <mergeCell ref="B42:D42"/>
    <mergeCell ref="B43:D43"/>
    <mergeCell ref="B50:D50"/>
    <mergeCell ref="B31:D31"/>
    <mergeCell ref="B23:D23"/>
    <mergeCell ref="A34:A43"/>
    <mergeCell ref="B34:D34"/>
    <mergeCell ref="B35:D35"/>
    <mergeCell ref="B26:D26"/>
    <mergeCell ref="A3:F3"/>
    <mergeCell ref="A2:F2"/>
    <mergeCell ref="B19:F19"/>
    <mergeCell ref="B18:D18"/>
    <mergeCell ref="B17:D17"/>
    <mergeCell ref="B36:D36"/>
    <mergeCell ref="S53:T53"/>
    <mergeCell ref="S50:T50"/>
    <mergeCell ref="S51:T51"/>
    <mergeCell ref="S52:T52"/>
    <mergeCell ref="B20:D20"/>
    <mergeCell ref="B24:D24"/>
    <mergeCell ref="B25:D25"/>
    <mergeCell ref="H19:M19"/>
    <mergeCell ref="L45:M45"/>
    <mergeCell ref="L46:M46"/>
    <mergeCell ref="L38:M38"/>
    <mergeCell ref="L39:M39"/>
    <mergeCell ref="L40:M40"/>
    <mergeCell ref="L41:M41"/>
    <mergeCell ref="L42:M42"/>
    <mergeCell ref="L34:M34"/>
    <mergeCell ref="L35:M35"/>
    <mergeCell ref="L36:M36"/>
    <mergeCell ref="B27:D27"/>
    <mergeCell ref="B37:D37"/>
    <mergeCell ref="B38:D38"/>
    <mergeCell ref="B48:D48"/>
    <mergeCell ref="B49:D49"/>
    <mergeCell ref="A45:A54"/>
    <mergeCell ref="B45:D45"/>
    <mergeCell ref="B46:D46"/>
    <mergeCell ref="B39:D39"/>
    <mergeCell ref="B40:D40"/>
    <mergeCell ref="B28:D28"/>
    <mergeCell ref="B29:D29"/>
    <mergeCell ref="L37:M37"/>
    <mergeCell ref="L28:M28"/>
    <mergeCell ref="L29:M29"/>
    <mergeCell ref="L30:M30"/>
    <mergeCell ref="L31:M31"/>
    <mergeCell ref="L23:M23"/>
    <mergeCell ref="L24:M24"/>
    <mergeCell ref="L25:M25"/>
    <mergeCell ref="L26:M26"/>
    <mergeCell ref="L27:M27"/>
    <mergeCell ref="A58:A61"/>
    <mergeCell ref="B56:D56"/>
    <mergeCell ref="I63:Q63"/>
    <mergeCell ref="A63:D63"/>
    <mergeCell ref="B66:D66"/>
    <mergeCell ref="H58:I58"/>
    <mergeCell ref="L52:M52"/>
    <mergeCell ref="L53:M53"/>
    <mergeCell ref="L47:M47"/>
    <mergeCell ref="L48:M48"/>
    <mergeCell ref="L49:M49"/>
    <mergeCell ref="L50:M50"/>
    <mergeCell ref="L51:M51"/>
    <mergeCell ref="B47:D47"/>
    <mergeCell ref="B51:D51"/>
    <mergeCell ref="B52:D52"/>
    <mergeCell ref="B53:D53"/>
    <mergeCell ref="B54:D54"/>
    <mergeCell ref="B65:D65"/>
    <mergeCell ref="B58:D58"/>
  </mergeCell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colBreaks count="1" manualBreakCount="1">
    <brk id="13" max="1048575" man="1"/>
  </colBreaks>
  <ignoredErrors>
    <ignoredError sqref="H65 E65" evalError="1"/>
  </ignoredError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BBB59"/>
  </sheetPr>
  <dimension ref="A1:H159"/>
  <sheetViews>
    <sheetView topLeftCell="A13" zoomScale="150" zoomScaleNormal="150" zoomScaleSheetLayoutView="90" zoomScalePageLayoutView="150" workbookViewId="0">
      <selection activeCell="E54" sqref="E54"/>
    </sheetView>
  </sheetViews>
  <sheetFormatPr baseColWidth="10" defaultColWidth="0" defaultRowHeight="8.25" zeroHeight="1" x14ac:dyDescent="0.25"/>
  <cols>
    <col min="1" max="1" width="7.7109375" style="10" customWidth="1"/>
    <col min="2" max="2" width="24.28515625" style="10" customWidth="1"/>
    <col min="3" max="3" width="4.42578125" style="10" customWidth="1"/>
    <col min="4" max="4" width="4.42578125" style="129" customWidth="1"/>
    <col min="5" max="5" width="7.7109375" style="10" customWidth="1"/>
    <col min="6" max="7" width="15.7109375" style="10" customWidth="1"/>
    <col min="8" max="8" width="11.42578125" style="10" customWidth="1"/>
    <col min="9" max="16384" width="11.42578125" style="10" hidden="1"/>
  </cols>
  <sheetData>
    <row r="1" spans="1:7" x14ac:dyDescent="0.25"/>
    <row r="2" spans="1:7" x14ac:dyDescent="0.25">
      <c r="A2" s="156" t="s">
        <v>92</v>
      </c>
      <c r="B2" s="157"/>
      <c r="C2" s="157"/>
      <c r="D2" s="157"/>
      <c r="E2" s="157"/>
      <c r="F2" s="157"/>
      <c r="G2" s="158"/>
    </row>
    <row r="3" spans="1:7"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0"/>
      <c r="G3" s="191"/>
    </row>
    <row r="4" spans="1:7" ht="33" customHeight="1" x14ac:dyDescent="0.25">
      <c r="A4" s="198" t="s">
        <v>33</v>
      </c>
      <c r="B4" s="198"/>
      <c r="C4" s="198"/>
      <c r="D4" s="198"/>
      <c r="E4" s="198"/>
      <c r="F4" s="198"/>
      <c r="G4" s="198"/>
    </row>
    <row r="5" spans="1:7" s="23" customFormat="1" x14ac:dyDescent="0.25">
      <c r="A5" s="21"/>
      <c r="B5" s="193"/>
      <c r="C5" s="193"/>
      <c r="D5" s="193"/>
      <c r="E5" s="193"/>
      <c r="F5" s="22"/>
      <c r="G5" s="22"/>
    </row>
    <row r="6" spans="1:7" ht="33" customHeight="1" x14ac:dyDescent="0.25">
      <c r="A6" s="44"/>
      <c r="B6" s="180" t="s">
        <v>59</v>
      </c>
      <c r="C6" s="181"/>
      <c r="D6" s="181"/>
      <c r="E6" s="182"/>
      <c r="F6" s="17" t="s">
        <v>105</v>
      </c>
      <c r="G6" s="122" t="s">
        <v>116</v>
      </c>
    </row>
    <row r="7" spans="1:7" x14ac:dyDescent="0.25">
      <c r="A7" s="45">
        <v>7</v>
      </c>
      <c r="B7" s="214" t="s">
        <v>142</v>
      </c>
      <c r="C7" s="215"/>
      <c r="D7" s="215"/>
      <c r="E7" s="216"/>
      <c r="F7" s="9">
        <f>IF('Honorarbasis (Hb) 1.1'!E65=0,'Honorarbasis (Hb) 1.1'!E16,'Honorarbasis (Hb) 1.1'!E65)</f>
        <v>86568.023943126056</v>
      </c>
      <c r="G7" s="9">
        <f>IF('Honorarbasis (Hb) 1.1'!F65=0,'Honorarbasis (Hb) 1.1'!F16,'Honorarbasis (Hb) 1.1'!F65)</f>
        <v>0</v>
      </c>
    </row>
    <row r="8" spans="1:7" ht="9" x14ac:dyDescent="0.25">
      <c r="A8" s="24">
        <v>8</v>
      </c>
      <c r="B8" s="217" t="s">
        <v>138</v>
      </c>
      <c r="C8" s="218"/>
      <c r="D8" s="219"/>
      <c r="E8" s="89">
        <v>0</v>
      </c>
      <c r="F8" s="9">
        <f>(IF('Honorarbasis (Hb) 1.1'!H65=0,'Honorarbasis (Hb) 1.1'!E17,'Honorarbasis (Hb) 1.1'!H65))*$E$8</f>
        <v>0</v>
      </c>
      <c r="G8" s="9">
        <f>(IF('Honorarbasis (Hb) 1.1'!I65=0,'Honorarbasis (Hb) 1.1'!F17,'Honorarbasis (Hb) 1.1'!I65))*$E$8</f>
        <v>0</v>
      </c>
    </row>
    <row r="9" spans="1:7" x14ac:dyDescent="0.25">
      <c r="A9" s="24">
        <v>9</v>
      </c>
      <c r="B9" s="200" t="s">
        <v>85</v>
      </c>
      <c r="C9" s="209"/>
      <c r="D9" s="209"/>
      <c r="E9" s="201"/>
      <c r="F9" s="46">
        <f>F7+F8</f>
        <v>86568.023943126056</v>
      </c>
      <c r="G9" s="46">
        <f>G7+G8</f>
        <v>0</v>
      </c>
    </row>
    <row r="10" spans="1:7" x14ac:dyDescent="0.25">
      <c r="A10" s="24">
        <v>10</v>
      </c>
      <c r="B10" s="200" t="s">
        <v>75</v>
      </c>
      <c r="C10" s="209"/>
      <c r="D10" s="201"/>
      <c r="E10" s="89">
        <v>0</v>
      </c>
      <c r="F10" s="46">
        <f>F9*$E10</f>
        <v>0</v>
      </c>
      <c r="G10" s="46">
        <f>G9*$E10</f>
        <v>0</v>
      </c>
    </row>
    <row r="11" spans="1:7" s="123" customFormat="1" x14ac:dyDescent="0.25">
      <c r="A11" s="24">
        <v>11</v>
      </c>
      <c r="B11" s="200" t="s">
        <v>118</v>
      </c>
      <c r="C11" s="209"/>
      <c r="D11" s="209"/>
      <c r="E11" s="201"/>
      <c r="F11" s="46">
        <f>F9+F10</f>
        <v>86568.023943126056</v>
      </c>
      <c r="G11" s="46">
        <f>G9+G10</f>
        <v>0</v>
      </c>
    </row>
    <row r="12" spans="1:7" s="123" customFormat="1" ht="9" thickBot="1" x14ac:dyDescent="0.3">
      <c r="A12" s="24">
        <v>12</v>
      </c>
      <c r="B12" s="220" t="s">
        <v>119</v>
      </c>
      <c r="C12" s="221"/>
      <c r="D12" s="222"/>
      <c r="E12" s="89">
        <v>0</v>
      </c>
      <c r="F12" s="46">
        <f>F11*$E12</f>
        <v>0</v>
      </c>
      <c r="G12" s="46">
        <f>G11*$E12</f>
        <v>0</v>
      </c>
    </row>
    <row r="13" spans="1:7" ht="8.25" customHeight="1" thickTop="1" x14ac:dyDescent="0.25">
      <c r="A13" s="24">
        <v>13</v>
      </c>
      <c r="B13" s="223" t="s">
        <v>14</v>
      </c>
      <c r="C13" s="224"/>
      <c r="D13" s="224"/>
      <c r="E13" s="225"/>
      <c r="F13" s="47">
        <f>F11+F12</f>
        <v>86568.023943126056</v>
      </c>
      <c r="G13" s="47">
        <f>G11+G12</f>
        <v>0</v>
      </c>
    </row>
    <row r="14" spans="1:7" x14ac:dyDescent="0.25">
      <c r="A14" s="24"/>
      <c r="B14" s="210"/>
      <c r="C14" s="210"/>
      <c r="D14" s="56"/>
    </row>
    <row r="15" spans="1:7" ht="33" customHeight="1" x14ac:dyDescent="0.25">
      <c r="A15" s="44"/>
      <c r="B15" s="48" t="s">
        <v>18</v>
      </c>
      <c r="C15" s="226" t="s">
        <v>19</v>
      </c>
      <c r="D15" s="226"/>
      <c r="E15" s="49"/>
      <c r="F15" s="105" t="s">
        <v>105</v>
      </c>
      <c r="G15" s="122" t="s">
        <v>116</v>
      </c>
    </row>
    <row r="16" spans="1:7" x14ac:dyDescent="0.25">
      <c r="A16" s="24">
        <v>14</v>
      </c>
      <c r="B16" s="50" t="s">
        <v>16</v>
      </c>
      <c r="C16" s="227">
        <v>0.28000000000000003</v>
      </c>
      <c r="D16" s="227"/>
      <c r="E16" s="211" t="s">
        <v>17</v>
      </c>
      <c r="F16" s="9">
        <f>$F$13*$C16</f>
        <v>24239.046704075299</v>
      </c>
      <c r="G16" s="9">
        <f>$G$13*$C16</f>
        <v>0</v>
      </c>
    </row>
    <row r="17" spans="1:7" x14ac:dyDescent="0.25">
      <c r="A17" s="24">
        <v>15</v>
      </c>
      <c r="B17" s="51" t="s">
        <v>86</v>
      </c>
      <c r="C17" s="227"/>
      <c r="D17" s="227"/>
      <c r="E17" s="212"/>
      <c r="F17" s="9">
        <f>F16*$C17</f>
        <v>0</v>
      </c>
      <c r="G17" s="9">
        <f>G16*$C17</f>
        <v>0</v>
      </c>
    </row>
    <row r="18" spans="1:7" x14ac:dyDescent="0.25">
      <c r="A18" s="24">
        <v>16</v>
      </c>
      <c r="B18" s="127" t="s">
        <v>125</v>
      </c>
      <c r="C18" s="228"/>
      <c r="D18" s="228"/>
      <c r="E18" s="212"/>
      <c r="F18" s="61">
        <f>IF($B18="zuzügl. Besondere Leistungen % GH *",F$13*$C18,$C18)</f>
        <v>0</v>
      </c>
      <c r="G18" s="61">
        <f>IF(G13=0,0,IF($B18="zuzügl. Besondere Leistungen % GH *",G$13*$C18,$C18))</f>
        <v>0</v>
      </c>
    </row>
    <row r="19" spans="1:7" x14ac:dyDescent="0.25">
      <c r="A19" s="24">
        <v>17</v>
      </c>
      <c r="B19" s="229" t="s">
        <v>12</v>
      </c>
      <c r="C19" s="210"/>
      <c r="D19" s="230"/>
      <c r="E19" s="212"/>
      <c r="F19" s="9">
        <f>F16-F17+F18</f>
        <v>24239.046704075299</v>
      </c>
      <c r="G19" s="9">
        <f>G16-G17+G18</f>
        <v>0</v>
      </c>
    </row>
    <row r="20" spans="1:7" x14ac:dyDescent="0.25">
      <c r="A20" s="24">
        <v>18</v>
      </c>
      <c r="B20" s="128" t="s">
        <v>131</v>
      </c>
      <c r="C20" s="228"/>
      <c r="D20" s="228"/>
      <c r="E20" s="212"/>
      <c r="F20" s="61">
        <f>IF($B20="zuzügl. Nebenkosten % d. Honorar LPh **",F19*$C20,$C20)</f>
        <v>0</v>
      </c>
      <c r="G20" s="61">
        <f>IF(G19=0,0,IF($B20="zuzügl. Nebenkosten % d. Honorar LPh **",G19*$C20,$C20))</f>
        <v>0</v>
      </c>
    </row>
    <row r="21" spans="1:7" ht="9" thickBot="1" x14ac:dyDescent="0.3">
      <c r="A21" s="24">
        <v>19</v>
      </c>
      <c r="B21" s="52" t="s">
        <v>35</v>
      </c>
      <c r="C21" s="231">
        <v>0.19</v>
      </c>
      <c r="D21" s="232"/>
      <c r="E21" s="212"/>
      <c r="F21" s="46">
        <f>(F19+F20)*$C21</f>
        <v>4605.418873774307</v>
      </c>
      <c r="G21" s="46">
        <f>(G19+G20)*$C21</f>
        <v>0</v>
      </c>
    </row>
    <row r="22" spans="1:7" ht="9" thickTop="1" x14ac:dyDescent="0.25">
      <c r="A22" s="24">
        <v>20</v>
      </c>
      <c r="B22" s="223" t="s">
        <v>20</v>
      </c>
      <c r="C22" s="224"/>
      <c r="D22" s="225"/>
      <c r="E22" s="213"/>
      <c r="F22" s="47">
        <f>F19+F20+F21</f>
        <v>28844.465577849605</v>
      </c>
      <c r="G22" s="47">
        <f>G19+G20+G21</f>
        <v>0</v>
      </c>
    </row>
    <row r="23" spans="1:7" x14ac:dyDescent="0.25">
      <c r="A23" s="53"/>
      <c r="B23" s="54"/>
      <c r="C23" s="54"/>
      <c r="D23" s="54"/>
    </row>
    <row r="24" spans="1:7" x14ac:dyDescent="0.25">
      <c r="A24" s="24">
        <v>21</v>
      </c>
      <c r="B24" s="50" t="s">
        <v>21</v>
      </c>
      <c r="C24" s="227">
        <v>0.22</v>
      </c>
      <c r="D24" s="227"/>
      <c r="E24" s="211" t="s">
        <v>22</v>
      </c>
      <c r="F24" s="9">
        <f>$F$13*$C24</f>
        <v>19044.965267487732</v>
      </c>
      <c r="G24" s="9">
        <f>$G$13*$C24</f>
        <v>0</v>
      </c>
    </row>
    <row r="25" spans="1:7" x14ac:dyDescent="0.25">
      <c r="A25" s="24">
        <v>22</v>
      </c>
      <c r="B25" s="51" t="s">
        <v>86</v>
      </c>
      <c r="C25" s="227"/>
      <c r="D25" s="227"/>
      <c r="E25" s="212"/>
      <c r="F25" s="9">
        <f>F24*$C25</f>
        <v>0</v>
      </c>
      <c r="G25" s="9">
        <f>G24*$C25</f>
        <v>0</v>
      </c>
    </row>
    <row r="26" spans="1:7" x14ac:dyDescent="0.25">
      <c r="A26" s="24">
        <v>23</v>
      </c>
      <c r="B26" s="127" t="s">
        <v>125</v>
      </c>
      <c r="C26" s="228"/>
      <c r="D26" s="228"/>
      <c r="E26" s="212"/>
      <c r="F26" s="61">
        <f>IF($B26="zuzügl. Besondere Leistungen % GH *",F$13*$C26,$C26)</f>
        <v>0</v>
      </c>
      <c r="G26" s="61">
        <f>IF(G13=0,0,IF($B26="zuzügl. Besondere Leistungen % GH *",G$13*$C26,$C26))</f>
        <v>0</v>
      </c>
    </row>
    <row r="27" spans="1:7" x14ac:dyDescent="0.25">
      <c r="A27" s="24">
        <v>24</v>
      </c>
      <c r="B27" s="229" t="s">
        <v>12</v>
      </c>
      <c r="C27" s="210"/>
      <c r="D27" s="230"/>
      <c r="E27" s="212"/>
      <c r="F27" s="9">
        <f>F24-F25+F26</f>
        <v>19044.965267487732</v>
      </c>
      <c r="G27" s="9">
        <f>G24-G25+G26</f>
        <v>0</v>
      </c>
    </row>
    <row r="28" spans="1:7" x14ac:dyDescent="0.25">
      <c r="A28" s="24">
        <v>25</v>
      </c>
      <c r="B28" s="128" t="s">
        <v>131</v>
      </c>
      <c r="C28" s="228"/>
      <c r="D28" s="228"/>
      <c r="E28" s="212"/>
      <c r="F28" s="61">
        <f>IF($B28="zuzügl. Nebenkosten % d. Honorar LPh **",F27*$C28,$C28)</f>
        <v>0</v>
      </c>
      <c r="G28" s="61">
        <f>IF(G27=0,0,IF($B28="zuzügl. Nebenkosten % d. Honorar LPh **",G27*$C28,$C28))</f>
        <v>0</v>
      </c>
    </row>
    <row r="29" spans="1:7" ht="9" thickBot="1" x14ac:dyDescent="0.3">
      <c r="A29" s="24">
        <v>26</v>
      </c>
      <c r="B29" s="52" t="s">
        <v>35</v>
      </c>
      <c r="C29" s="231">
        <v>0.19</v>
      </c>
      <c r="D29" s="232"/>
      <c r="E29" s="212"/>
      <c r="F29" s="46">
        <f>(F27+F28)*$C29</f>
        <v>3618.5434008226694</v>
      </c>
      <c r="G29" s="46">
        <f>(G27+G28)*$C29</f>
        <v>0</v>
      </c>
    </row>
    <row r="30" spans="1:7" ht="9" thickTop="1" x14ac:dyDescent="0.25">
      <c r="A30" s="24">
        <v>27</v>
      </c>
      <c r="B30" s="223" t="s">
        <v>24</v>
      </c>
      <c r="C30" s="224"/>
      <c r="D30" s="225"/>
      <c r="E30" s="213"/>
      <c r="F30" s="47">
        <f>F27+F28+F29</f>
        <v>22663.508668310402</v>
      </c>
      <c r="G30" s="47">
        <f>G27+G28+G29</f>
        <v>0</v>
      </c>
    </row>
    <row r="31" spans="1:7" x14ac:dyDescent="0.25">
      <c r="A31" s="53"/>
      <c r="B31" s="54"/>
      <c r="C31" s="54"/>
      <c r="D31" s="54"/>
    </row>
    <row r="32" spans="1:7" x14ac:dyDescent="0.25">
      <c r="A32" s="24">
        <v>28</v>
      </c>
      <c r="B32" s="130" t="s">
        <v>135</v>
      </c>
      <c r="C32" s="90">
        <v>6.9000000000000006E-2</v>
      </c>
      <c r="D32" s="131">
        <v>3.7499999999999999E-2</v>
      </c>
      <c r="E32" s="211" t="s">
        <v>23</v>
      </c>
      <c r="F32" s="61">
        <f>F$13*SUM($C$32+$D$32)</f>
        <v>9219.4945499429268</v>
      </c>
      <c r="G32" s="61">
        <f>G$13*SUM($C$32+$D$32)</f>
        <v>0</v>
      </c>
    </row>
    <row r="33" spans="1:7" x14ac:dyDescent="0.25">
      <c r="A33" s="24">
        <v>29</v>
      </c>
      <c r="B33" s="51" t="s">
        <v>86</v>
      </c>
      <c r="C33" s="227"/>
      <c r="D33" s="227"/>
      <c r="E33" s="212"/>
      <c r="F33" s="61">
        <f>F$13*$C$32*$C$33</f>
        <v>0</v>
      </c>
      <c r="G33" s="61">
        <f>G$13*$C$32*$C$33</f>
        <v>0</v>
      </c>
    </row>
    <row r="34" spans="1:7" x14ac:dyDescent="0.25">
      <c r="A34" s="24">
        <v>30</v>
      </c>
      <c r="B34" s="127" t="s">
        <v>125</v>
      </c>
      <c r="C34" s="228"/>
      <c r="D34" s="228"/>
      <c r="E34" s="212"/>
      <c r="F34" s="61">
        <f>IF($B34="zuzügl. Besondere Leistungen % GH *",F$13*$C34,$C34)</f>
        <v>0</v>
      </c>
      <c r="G34" s="61">
        <f>IF(G13=0,0,IF($B34="zuzügl. Besondere Leistungen % GH *",G$13*$C34,$C34))</f>
        <v>0</v>
      </c>
    </row>
    <row r="35" spans="1:7" x14ac:dyDescent="0.25">
      <c r="A35" s="24">
        <v>31</v>
      </c>
      <c r="B35" s="229" t="s">
        <v>12</v>
      </c>
      <c r="C35" s="210"/>
      <c r="D35" s="230"/>
      <c r="E35" s="212"/>
      <c r="F35" s="9">
        <f>F32-F33+F34</f>
        <v>9219.4945499429268</v>
      </c>
      <c r="G35" s="9">
        <f>G32-G33+G34</f>
        <v>0</v>
      </c>
    </row>
    <row r="36" spans="1:7" x14ac:dyDescent="0.25">
      <c r="A36" s="24">
        <v>32</v>
      </c>
      <c r="B36" s="128" t="s">
        <v>131</v>
      </c>
      <c r="C36" s="228"/>
      <c r="D36" s="228"/>
      <c r="E36" s="212"/>
      <c r="F36" s="61">
        <f>IF($B36="zuzügl. Nebenkosten % d. Honorar LPh **",F35*$C36,$C36)</f>
        <v>0</v>
      </c>
      <c r="G36" s="61">
        <f>IF(G35=0,0,IF($B36="zuzügl. Nebenkosten % d. Honorar LPh **",G35*$C36,$C36))</f>
        <v>0</v>
      </c>
    </row>
    <row r="37" spans="1:7" ht="9" thickBot="1" x14ac:dyDescent="0.3">
      <c r="A37" s="24">
        <v>33</v>
      </c>
      <c r="B37" s="52" t="s">
        <v>35</v>
      </c>
      <c r="C37" s="231">
        <v>0.19</v>
      </c>
      <c r="D37" s="232"/>
      <c r="E37" s="212"/>
      <c r="F37" s="46">
        <f>(F35+F36)*$C37</f>
        <v>1751.7039644891561</v>
      </c>
      <c r="G37" s="46">
        <f>(G35+G36)*$C37</f>
        <v>0</v>
      </c>
    </row>
    <row r="38" spans="1:7" ht="9" thickTop="1" x14ac:dyDescent="0.25">
      <c r="A38" s="24">
        <v>34</v>
      </c>
      <c r="B38" s="223" t="s">
        <v>25</v>
      </c>
      <c r="C38" s="224"/>
      <c r="D38" s="225"/>
      <c r="E38" s="213"/>
      <c r="F38" s="47">
        <f>F35+F36+F37</f>
        <v>10971.198514432082</v>
      </c>
      <c r="G38" s="47">
        <f>G35+G36+G37</f>
        <v>0</v>
      </c>
    </row>
    <row r="39" spans="1:7" x14ac:dyDescent="0.25">
      <c r="A39" s="53"/>
      <c r="B39" s="54"/>
      <c r="C39" s="54"/>
      <c r="D39" s="54"/>
    </row>
    <row r="40" spans="1:7" x14ac:dyDescent="0.25">
      <c r="A40" s="24">
        <v>35</v>
      </c>
      <c r="B40" s="50" t="s">
        <v>26</v>
      </c>
      <c r="C40" s="227">
        <v>0.34449999999999997</v>
      </c>
      <c r="D40" s="227"/>
      <c r="E40" s="211" t="s">
        <v>27</v>
      </c>
      <c r="F40" s="9">
        <f>$F$13*$C40</f>
        <v>29822.684248406924</v>
      </c>
      <c r="G40" s="9">
        <f>$G$13*$C40</f>
        <v>0</v>
      </c>
    </row>
    <row r="41" spans="1:7" x14ac:dyDescent="0.25">
      <c r="A41" s="24">
        <v>36</v>
      </c>
      <c r="B41" s="127" t="s">
        <v>125</v>
      </c>
      <c r="C41" s="228"/>
      <c r="D41" s="228"/>
      <c r="E41" s="212"/>
      <c r="F41" s="61">
        <f>IF($B41="zuzügl. Besondere Leistungen % GH *",F$13*$C41,$C41)</f>
        <v>0</v>
      </c>
      <c r="G41" s="61">
        <f>IF(G13=0,0,IF($B41="zuzügl. Besondere Leistungen % GH *",G$13*$C41,$C41))</f>
        <v>0</v>
      </c>
    </row>
    <row r="42" spans="1:7" ht="17.25" customHeight="1" x14ac:dyDescent="0.25">
      <c r="A42" s="24">
        <v>37</v>
      </c>
      <c r="B42" s="55" t="s">
        <v>132</v>
      </c>
      <c r="C42" s="227"/>
      <c r="D42" s="227"/>
      <c r="E42" s="212"/>
      <c r="F42" s="61">
        <f>F$40*$C$42</f>
        <v>0</v>
      </c>
      <c r="G42" s="61">
        <f>G$40*$C$42</f>
        <v>0</v>
      </c>
    </row>
    <row r="43" spans="1:7" x14ac:dyDescent="0.25">
      <c r="A43" s="24">
        <v>38</v>
      </c>
      <c r="B43" s="229" t="s">
        <v>12</v>
      </c>
      <c r="C43" s="210"/>
      <c r="D43" s="230"/>
      <c r="E43" s="212"/>
      <c r="F43" s="9">
        <f>F40+F41+F42</f>
        <v>29822.684248406924</v>
      </c>
      <c r="G43" s="61">
        <f>G40+G41+G42</f>
        <v>0</v>
      </c>
    </row>
    <row r="44" spans="1:7" x14ac:dyDescent="0.25">
      <c r="A44" s="24">
        <v>39</v>
      </c>
      <c r="B44" s="128" t="s">
        <v>131</v>
      </c>
      <c r="C44" s="228"/>
      <c r="D44" s="228"/>
      <c r="E44" s="212"/>
      <c r="F44" s="61">
        <f>IF($B44="zuzügl. Nebenkosten % d. Honorar LPh **",F43*$C44,$C44)</f>
        <v>0</v>
      </c>
      <c r="G44" s="61">
        <f>IF(G43=0,0,IF($B44="zuzügl. Nebenkosten % d. Honorar LPh **",G43*$C44,$C44))</f>
        <v>0</v>
      </c>
    </row>
    <row r="45" spans="1:7" ht="9" thickBot="1" x14ac:dyDescent="0.3">
      <c r="A45" s="24">
        <v>40</v>
      </c>
      <c r="B45" s="52" t="s">
        <v>35</v>
      </c>
      <c r="C45" s="231">
        <v>0.19</v>
      </c>
      <c r="D45" s="232"/>
      <c r="E45" s="212"/>
      <c r="F45" s="46">
        <f>(F43+F44)*$C45</f>
        <v>5666.3100071973158</v>
      </c>
      <c r="G45" s="46">
        <f>(G43+G44)*$C45</f>
        <v>0</v>
      </c>
    </row>
    <row r="46" spans="1:7" ht="9" thickTop="1" x14ac:dyDescent="0.25">
      <c r="A46" s="24">
        <v>41</v>
      </c>
      <c r="B46" s="223" t="s">
        <v>28</v>
      </c>
      <c r="C46" s="224"/>
      <c r="D46" s="225"/>
      <c r="E46" s="213"/>
      <c r="F46" s="47">
        <f>F43+F44+F45</f>
        <v>35488.994255604237</v>
      </c>
      <c r="G46" s="47">
        <f>G43+G44+G45</f>
        <v>0</v>
      </c>
    </row>
    <row r="47" spans="1:7" x14ac:dyDescent="0.25">
      <c r="A47" s="24"/>
      <c r="B47" s="56"/>
      <c r="C47" s="56"/>
      <c r="D47" s="56"/>
      <c r="E47" s="57"/>
      <c r="F47" s="36"/>
      <c r="G47" s="36"/>
    </row>
    <row r="48" spans="1:7" x14ac:dyDescent="0.25">
      <c r="A48" s="24">
        <v>42</v>
      </c>
      <c r="B48" s="50" t="s">
        <v>29</v>
      </c>
      <c r="C48" s="227">
        <v>0.01</v>
      </c>
      <c r="D48" s="227"/>
      <c r="E48" s="211" t="s">
        <v>30</v>
      </c>
      <c r="F48" s="9">
        <f>$F$13*$C48</f>
        <v>865.68023943126059</v>
      </c>
      <c r="G48" s="9">
        <f>$G$13*$C48</f>
        <v>0</v>
      </c>
    </row>
    <row r="49" spans="1:8" x14ac:dyDescent="0.25">
      <c r="A49" s="24">
        <v>43</v>
      </c>
      <c r="B49" s="127" t="s">
        <v>125</v>
      </c>
      <c r="C49" s="228"/>
      <c r="D49" s="228"/>
      <c r="E49" s="212"/>
      <c r="F49" s="61">
        <f>IF($B49="zuzügl. Besondere Leistungen % GH *",F$13*$C49,$C49)</f>
        <v>0</v>
      </c>
      <c r="G49" s="61">
        <f>IF(G13=0,0,IF($B49="zuzügl. Nebenkosten % d. Honorar LPh **",G48*$C49,$C49))</f>
        <v>0</v>
      </c>
    </row>
    <row r="50" spans="1:8" x14ac:dyDescent="0.25">
      <c r="A50" s="24">
        <v>44</v>
      </c>
      <c r="B50" s="229" t="s">
        <v>12</v>
      </c>
      <c r="C50" s="210"/>
      <c r="D50" s="230"/>
      <c r="E50" s="212"/>
      <c r="F50" s="9">
        <f>F48+F49</f>
        <v>865.68023943126059</v>
      </c>
      <c r="G50" s="61">
        <f>G48+G49</f>
        <v>0</v>
      </c>
      <c r="H50" s="58"/>
    </row>
    <row r="51" spans="1:8" x14ac:dyDescent="0.25">
      <c r="A51" s="24">
        <v>45</v>
      </c>
      <c r="B51" s="128" t="s">
        <v>131</v>
      </c>
      <c r="C51" s="228"/>
      <c r="D51" s="228"/>
      <c r="E51" s="212"/>
      <c r="F51" s="61">
        <f>IF($B51="zuzügl. Nebenkosten % d. Honorar LPh **",F50*$C51,$C51)</f>
        <v>0</v>
      </c>
      <c r="G51" s="61">
        <f>IF(G50=0,0,IF($B51="zuzügl. Nebenkosten % d. Honorar LPh **",G50*$C51,$C51))</f>
        <v>0</v>
      </c>
    </row>
    <row r="52" spans="1:8" ht="9" thickBot="1" x14ac:dyDescent="0.3">
      <c r="A52" s="24">
        <v>46</v>
      </c>
      <c r="B52" s="52" t="s">
        <v>35</v>
      </c>
      <c r="C52" s="231">
        <v>0.19</v>
      </c>
      <c r="D52" s="232"/>
      <c r="E52" s="212"/>
      <c r="F52" s="46">
        <f>(F50+F51)*$C52</f>
        <v>164.47924549193951</v>
      </c>
      <c r="G52" s="46">
        <f>(G50+G51)*$C52</f>
        <v>0</v>
      </c>
    </row>
    <row r="53" spans="1:8" ht="9" thickTop="1" x14ac:dyDescent="0.25">
      <c r="A53" s="24">
        <v>47</v>
      </c>
      <c r="B53" s="223" t="s">
        <v>31</v>
      </c>
      <c r="C53" s="224"/>
      <c r="D53" s="225"/>
      <c r="E53" s="213"/>
      <c r="F53" s="47">
        <f>F50+F51+F52</f>
        <v>1030.1594849232001</v>
      </c>
      <c r="G53" s="47">
        <f>G50+G51+G52</f>
        <v>0</v>
      </c>
    </row>
    <row r="54" spans="1:8" x14ac:dyDescent="0.25">
      <c r="A54" s="24"/>
      <c r="B54" s="56"/>
      <c r="C54" s="56"/>
      <c r="D54" s="56"/>
      <c r="E54" s="57"/>
      <c r="F54" s="36"/>
      <c r="G54" s="36"/>
    </row>
    <row r="55" spans="1:8" x14ac:dyDescent="0.25">
      <c r="A55" s="53"/>
      <c r="B55" s="54"/>
      <c r="C55" s="54"/>
      <c r="D55" s="54"/>
    </row>
    <row r="56" spans="1:8" ht="33" customHeight="1" x14ac:dyDescent="0.25">
      <c r="A56" s="44"/>
      <c r="B56" s="180" t="s">
        <v>32</v>
      </c>
      <c r="C56" s="181"/>
      <c r="D56" s="181"/>
      <c r="E56" s="182"/>
      <c r="F56" s="17" t="s">
        <v>2</v>
      </c>
      <c r="G56" s="122" t="s">
        <v>116</v>
      </c>
    </row>
    <row r="57" spans="1:8" ht="12" customHeight="1" x14ac:dyDescent="0.25">
      <c r="A57" s="53">
        <v>48</v>
      </c>
      <c r="B57" s="200" t="s">
        <v>50</v>
      </c>
      <c r="C57" s="209"/>
      <c r="D57" s="209"/>
      <c r="E57" s="201"/>
      <c r="F57" s="9">
        <f>F19+F27+F35+F43+F50</f>
        <v>83191.871009344133</v>
      </c>
      <c r="G57" s="9">
        <f>G19+G27+G35+G43+G50</f>
        <v>0</v>
      </c>
    </row>
    <row r="58" spans="1:8" ht="12" customHeight="1" x14ac:dyDescent="0.25">
      <c r="A58" s="53">
        <v>49</v>
      </c>
      <c r="B58" s="200" t="s">
        <v>36</v>
      </c>
      <c r="C58" s="209"/>
      <c r="D58" s="209"/>
      <c r="E58" s="201"/>
      <c r="F58" s="9">
        <f>F20+F28+F36+F44+F51</f>
        <v>0</v>
      </c>
      <c r="G58" s="9">
        <f>G20+G28+G36+G44+G51</f>
        <v>0</v>
      </c>
    </row>
    <row r="59" spans="1:8" ht="12" customHeight="1" x14ac:dyDescent="0.25">
      <c r="A59" s="53">
        <v>50</v>
      </c>
      <c r="B59" s="200" t="s">
        <v>37</v>
      </c>
      <c r="C59" s="209"/>
      <c r="D59" s="209"/>
      <c r="E59" s="201"/>
      <c r="F59" s="9">
        <f>F57+F58</f>
        <v>83191.871009344133</v>
      </c>
      <c r="G59" s="9">
        <f>G57+G58</f>
        <v>0</v>
      </c>
    </row>
    <row r="60" spans="1:8" ht="12" customHeight="1" thickBot="1" x14ac:dyDescent="0.3">
      <c r="A60" s="53">
        <v>51</v>
      </c>
      <c r="B60" s="220" t="s">
        <v>38</v>
      </c>
      <c r="C60" s="221"/>
      <c r="D60" s="222"/>
      <c r="E60" s="89">
        <v>0.19</v>
      </c>
      <c r="F60" s="46">
        <f>F59*$E60</f>
        <v>15806.455491775385</v>
      </c>
      <c r="G60" s="46">
        <f>G59*$E60</f>
        <v>0</v>
      </c>
      <c r="H60" s="58"/>
    </row>
    <row r="61" spans="1:8" ht="12" customHeight="1" thickTop="1" x14ac:dyDescent="0.25">
      <c r="A61" s="53">
        <v>52</v>
      </c>
      <c r="B61" s="206" t="s">
        <v>34</v>
      </c>
      <c r="C61" s="207"/>
      <c r="D61" s="207"/>
      <c r="E61" s="208"/>
      <c r="F61" s="59">
        <f>F59+F60</f>
        <v>98998.326501119518</v>
      </c>
      <c r="G61" s="59">
        <f>G59+G60</f>
        <v>0</v>
      </c>
    </row>
    <row r="62" spans="1:8" x14ac:dyDescent="0.25">
      <c r="A62" s="53"/>
    </row>
    <row r="63" spans="1:8" s="132" customFormat="1" ht="6" customHeight="1" x14ac:dyDescent="0.25">
      <c r="A63" s="133" t="s">
        <v>80</v>
      </c>
      <c r="B63" s="132" t="s">
        <v>140</v>
      </c>
    </row>
    <row r="64" spans="1:8" s="132" customFormat="1" ht="6" customHeight="1" x14ac:dyDescent="0.25">
      <c r="A64" s="132" t="s">
        <v>120</v>
      </c>
      <c r="B64" s="132" t="s">
        <v>121</v>
      </c>
    </row>
    <row r="65" spans="1:7" s="132" customFormat="1" ht="6" customHeight="1" x14ac:dyDescent="0.25">
      <c r="A65" s="132" t="s">
        <v>122</v>
      </c>
      <c r="B65" s="132" t="s">
        <v>123</v>
      </c>
    </row>
    <row r="66" spans="1:7" s="132" customFormat="1" ht="6" customHeight="1" x14ac:dyDescent="0.25">
      <c r="A66" s="132" t="s">
        <v>136</v>
      </c>
      <c r="B66" s="132" t="s">
        <v>137</v>
      </c>
    </row>
    <row r="67" spans="1:7" x14ac:dyDescent="0.25"/>
    <row r="68" spans="1:7" x14ac:dyDescent="0.25"/>
    <row r="69" spans="1:7" x14ac:dyDescent="0.25"/>
    <row r="70" spans="1:7" x14ac:dyDescent="0.25"/>
    <row r="71" spans="1:7" x14ac:dyDescent="0.25"/>
    <row r="72" spans="1:7" x14ac:dyDescent="0.25"/>
    <row r="73" spans="1:7" x14ac:dyDescent="0.25"/>
    <row r="74" spans="1:7" x14ac:dyDescent="0.25"/>
    <row r="75" spans="1:7" x14ac:dyDescent="0.25"/>
    <row r="76" spans="1:7" x14ac:dyDescent="0.25"/>
    <row r="77" spans="1:7" x14ac:dyDescent="0.25"/>
    <row r="78" spans="1:7" x14ac:dyDescent="0.25">
      <c r="F78" s="60">
        <f>F20+(F20*$C21)</f>
        <v>0</v>
      </c>
      <c r="G78" s="60">
        <f>G20+(G20*$C21)</f>
        <v>0</v>
      </c>
    </row>
    <row r="79" spans="1:7" x14ac:dyDescent="0.25">
      <c r="F79" s="60">
        <f>(F28+F36+F44+F51)+((F28*$C29)+(F36*$C37)+(F44*$C45)+(F51*$C52))</f>
        <v>0</v>
      </c>
      <c r="G79" s="60">
        <f>(G28+G36+G44+G51)+((G28*$C29)+(G36*$C37)+(G44*$C45)+(G51*$C52))</f>
        <v>0</v>
      </c>
    </row>
    <row r="80" spans="1:7"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50" spans="2:2" hidden="1" x14ac:dyDescent="0.25">
      <c r="B150" s="126" t="s">
        <v>124</v>
      </c>
    </row>
    <row r="151" spans="2:2" hidden="1" x14ac:dyDescent="0.25">
      <c r="B151" s="126" t="s">
        <v>125</v>
      </c>
    </row>
    <row r="152" spans="2:2" hidden="1" x14ac:dyDescent="0.25">
      <c r="B152" s="126" t="s">
        <v>126</v>
      </c>
    </row>
    <row r="153" spans="2:2" hidden="1" x14ac:dyDescent="0.25">
      <c r="B153" s="126" t="s">
        <v>127</v>
      </c>
    </row>
    <row r="154" spans="2:2" hidden="1" x14ac:dyDescent="0.25">
      <c r="B154" s="126"/>
    </row>
    <row r="155" spans="2:2" hidden="1" x14ac:dyDescent="0.25">
      <c r="B155" s="126"/>
    </row>
    <row r="156" spans="2:2" hidden="1" x14ac:dyDescent="0.25">
      <c r="B156" s="126" t="s">
        <v>128</v>
      </c>
    </row>
    <row r="157" spans="2:2" hidden="1" x14ac:dyDescent="0.25">
      <c r="B157" s="126" t="s">
        <v>129</v>
      </c>
    </row>
    <row r="158" spans="2:2" hidden="1" x14ac:dyDescent="0.25">
      <c r="B158" s="126" t="s">
        <v>130</v>
      </c>
    </row>
    <row r="159" spans="2:2" hidden="1" x14ac:dyDescent="0.25">
      <c r="B159" s="126" t="s">
        <v>131</v>
      </c>
    </row>
  </sheetData>
  <sheetProtection algorithmName="SHA-512" hashValue="aqfroCGS2fyNreV3N40Vw9IUk7SDmm6GSOy1dpcTQH2qc6n6nscXDY+vHbrYt3fogwK2dNszuCQo3T590auTjA==" saltValue="7sYWLwvilpSew6rrIy7cvw==" spinCount="100000" sheet="1" objects="1" scenarios="1"/>
  <mergeCells count="58">
    <mergeCell ref="B53:D53"/>
    <mergeCell ref="B60:D60"/>
    <mergeCell ref="C45:D45"/>
    <mergeCell ref="B46:D46"/>
    <mergeCell ref="C48:D48"/>
    <mergeCell ref="C49:D49"/>
    <mergeCell ref="B50:D50"/>
    <mergeCell ref="C42:D42"/>
    <mergeCell ref="B43:D43"/>
    <mergeCell ref="C44:D44"/>
    <mergeCell ref="C51:D51"/>
    <mergeCell ref="C52:D52"/>
    <mergeCell ref="C36:D36"/>
    <mergeCell ref="C37:D37"/>
    <mergeCell ref="B38:D38"/>
    <mergeCell ref="C40:D40"/>
    <mergeCell ref="C41:D41"/>
    <mergeCell ref="C29:D29"/>
    <mergeCell ref="B30:D30"/>
    <mergeCell ref="C33:D33"/>
    <mergeCell ref="C34:D34"/>
    <mergeCell ref="B35:D35"/>
    <mergeCell ref="C24:D24"/>
    <mergeCell ref="C25:D25"/>
    <mergeCell ref="C26:D26"/>
    <mergeCell ref="B27:D27"/>
    <mergeCell ref="C28:D28"/>
    <mergeCell ref="C18:D18"/>
    <mergeCell ref="B19:D19"/>
    <mergeCell ref="C20:D20"/>
    <mergeCell ref="C21:D21"/>
    <mergeCell ref="B22:D22"/>
    <mergeCell ref="B12:D12"/>
    <mergeCell ref="B13:E13"/>
    <mergeCell ref="C15:D15"/>
    <mergeCell ref="C16:D16"/>
    <mergeCell ref="C17:D17"/>
    <mergeCell ref="B7:E7"/>
    <mergeCell ref="B8:D8"/>
    <mergeCell ref="B9:E9"/>
    <mergeCell ref="B10:D10"/>
    <mergeCell ref="B11:E11"/>
    <mergeCell ref="A3:G3"/>
    <mergeCell ref="A2:G2"/>
    <mergeCell ref="B61:E61"/>
    <mergeCell ref="B57:E57"/>
    <mergeCell ref="B58:E58"/>
    <mergeCell ref="B59:E59"/>
    <mergeCell ref="B14:C14"/>
    <mergeCell ref="E16:E22"/>
    <mergeCell ref="B6:E6"/>
    <mergeCell ref="A4:G4"/>
    <mergeCell ref="B5:E5"/>
    <mergeCell ref="E48:E53"/>
    <mergeCell ref="B56:E56"/>
    <mergeCell ref="E24:E30"/>
    <mergeCell ref="E32:E38"/>
    <mergeCell ref="E40:E46"/>
  </mergeCells>
  <conditionalFormatting sqref="B18">
    <cfRule type="cellIs" dxfId="239" priority="32" operator="equal">
      <formula>"Besondere Leistungen &gt; bitte wählen!"</formula>
    </cfRule>
  </conditionalFormatting>
  <conditionalFormatting sqref="C18">
    <cfRule type="expression" dxfId="238" priority="30">
      <formula>B18="zuzügl. Besondere Leistungen z.N./ Pauschal"</formula>
    </cfRule>
    <cfRule type="expression" dxfId="237" priority="31">
      <formula>B18="zuzügl. Besondere Leistungen % GH *"</formula>
    </cfRule>
  </conditionalFormatting>
  <conditionalFormatting sqref="B20">
    <cfRule type="cellIs" dxfId="236" priority="29" operator="equal">
      <formula>"Nebenkosten &gt; bitte wählen!"</formula>
    </cfRule>
  </conditionalFormatting>
  <conditionalFormatting sqref="C20">
    <cfRule type="expression" dxfId="235" priority="27">
      <formula>B20="zuzügl. Nebenkosten z.N./ Pauschal"</formula>
    </cfRule>
    <cfRule type="expression" dxfId="234" priority="28">
      <formula>B20="zuzügl. Nebenkosten % d. Honorar LPh **"</formula>
    </cfRule>
  </conditionalFormatting>
  <conditionalFormatting sqref="B26">
    <cfRule type="cellIs" dxfId="233" priority="26" operator="equal">
      <formula>"Besondere Leistungen &gt; bitte wählen!"</formula>
    </cfRule>
  </conditionalFormatting>
  <conditionalFormatting sqref="C26">
    <cfRule type="expression" dxfId="232" priority="24">
      <formula>B26="zuzügl. Besondere Leistungen z.N./ Pauschal"</formula>
    </cfRule>
    <cfRule type="expression" dxfId="231" priority="25">
      <formula>B26="zuzügl. Besondere Leistungen % GH *"</formula>
    </cfRule>
  </conditionalFormatting>
  <conditionalFormatting sqref="B28">
    <cfRule type="cellIs" dxfId="230" priority="23" operator="equal">
      <formula>"Nebenkosten &gt; bitte wählen!"</formula>
    </cfRule>
  </conditionalFormatting>
  <conditionalFormatting sqref="C28">
    <cfRule type="expression" dxfId="229" priority="21">
      <formula>B28="zuzügl. Nebenkosten z.N./ Pauschal"</formula>
    </cfRule>
    <cfRule type="expression" dxfId="228" priority="22">
      <formula>B28="zuzügl. Nebenkosten % d. Honorar LPh **"</formula>
    </cfRule>
  </conditionalFormatting>
  <conditionalFormatting sqref="B34">
    <cfRule type="cellIs" dxfId="227" priority="20" operator="equal">
      <formula>"Besondere Leistungen &gt; bitte wählen!"</formula>
    </cfRule>
  </conditionalFormatting>
  <conditionalFormatting sqref="C34">
    <cfRule type="expression" dxfId="226" priority="18">
      <formula>B34="zuzügl. Besondere Leistungen z.N./ Pauschal"</formula>
    </cfRule>
    <cfRule type="expression" dxfId="225" priority="19">
      <formula>B34="zuzügl. Besondere Leistungen % GH *"</formula>
    </cfRule>
  </conditionalFormatting>
  <conditionalFormatting sqref="B36">
    <cfRule type="cellIs" dxfId="224" priority="17" operator="equal">
      <formula>"Nebenkosten &gt; bitte wählen!"</formula>
    </cfRule>
  </conditionalFormatting>
  <conditionalFormatting sqref="C36">
    <cfRule type="expression" dxfId="223" priority="15">
      <formula>B36="zuzügl. Nebenkosten z.N./ Pauschal"</formula>
    </cfRule>
    <cfRule type="expression" dxfId="222" priority="16">
      <formula>B36="zuzügl. Nebenkosten % d. Honorar LPh **"</formula>
    </cfRule>
  </conditionalFormatting>
  <conditionalFormatting sqref="B41">
    <cfRule type="cellIs" dxfId="221" priority="14" operator="equal">
      <formula>"Besondere Leistungen &gt; bitte wählen!"</formula>
    </cfRule>
  </conditionalFormatting>
  <conditionalFormatting sqref="C41">
    <cfRule type="expression" dxfId="220" priority="12">
      <formula>B41="zuzügl. Besondere Leistungen z.N./ Pauschal"</formula>
    </cfRule>
    <cfRule type="expression" dxfId="219" priority="13">
      <formula>B41="zuzügl. Besondere Leistungen % GH *"</formula>
    </cfRule>
  </conditionalFormatting>
  <conditionalFormatting sqref="B44">
    <cfRule type="cellIs" dxfId="218" priority="11" operator="equal">
      <formula>"Nebenkosten &gt; bitte wählen!"</formula>
    </cfRule>
  </conditionalFormatting>
  <conditionalFormatting sqref="C44">
    <cfRule type="expression" dxfId="217" priority="9">
      <formula>B44="zuzügl. Nebenkosten z.N./ Pauschal"</formula>
    </cfRule>
    <cfRule type="expression" dxfId="216" priority="10">
      <formula>B44="zuzügl. Nebenkosten % d. Honorar LPh **"</formula>
    </cfRule>
  </conditionalFormatting>
  <conditionalFormatting sqref="B49">
    <cfRule type="cellIs" dxfId="215" priority="8" operator="equal">
      <formula>"Besondere Leistungen &gt; bitte wählen!"</formula>
    </cfRule>
  </conditionalFormatting>
  <conditionalFormatting sqref="B51">
    <cfRule type="cellIs" dxfId="214" priority="5" operator="equal">
      <formula>"Nebenkosten &gt; bitte wählen!"</formula>
    </cfRule>
  </conditionalFormatting>
  <conditionalFormatting sqref="C51">
    <cfRule type="expression" dxfId="213" priority="3">
      <formula>B51="zuzügl. Nebenkosten z.N./ Pauschal"</formula>
    </cfRule>
    <cfRule type="expression" dxfId="212" priority="4">
      <formula>B51="zuzügl. Nebenkosten % d. Honorar LPh **"</formula>
    </cfRule>
  </conditionalFormatting>
  <conditionalFormatting sqref="C49">
    <cfRule type="expression" dxfId="211" priority="1">
      <formula>B49="zuzügl. Besondere Leistungen z.N./ Pauschal"</formula>
    </cfRule>
    <cfRule type="expression" dxfId="210" priority="2">
      <formula>B49="zuzügl. Besondere Leistungen % GH *"</formula>
    </cfRule>
  </conditionalFormatting>
  <dataValidations count="2">
    <dataValidation type="list" allowBlank="1" showInputMessage="1" showErrorMessage="1" sqref="B18 B26 B34 B41 B49" xr:uid="{00000000-0002-0000-0300-000000000000}">
      <formula1>$B$150:$B$153</formula1>
    </dataValidation>
    <dataValidation type="list" allowBlank="1" showInputMessage="1" showErrorMessage="1" sqref="B20 B28 B36 B44 B51" xr:uid="{00000000-0002-0000-0300-000001000000}">
      <formula1>$B$156:$B$159</formula1>
    </dataValidation>
  </dataValidation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ignoredErrors>
    <ignoredError sqref="F60:G60 F10:G10 F50:G50 F11" 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U74"/>
  <sheetViews>
    <sheetView zoomScale="150" zoomScaleNormal="150" zoomScalePageLayoutView="150" workbookViewId="0">
      <selection activeCell="E9" sqref="E9"/>
    </sheetView>
  </sheetViews>
  <sheetFormatPr baseColWidth="10" defaultColWidth="0" defaultRowHeight="0" customHeight="1" zeroHeight="1" x14ac:dyDescent="0.25"/>
  <cols>
    <col min="1" max="1" width="7.7109375" style="10" customWidth="1"/>
    <col min="2" max="2" width="24.28515625" style="10" customWidth="1"/>
    <col min="3" max="4" width="7.7109375" style="10" customWidth="1"/>
    <col min="5" max="6" width="16.28515625" style="10" customWidth="1"/>
    <col min="7" max="7" width="1.7109375" style="10" customWidth="1"/>
    <col min="8" max="11" width="11.42578125" style="10" customWidth="1"/>
    <col min="12" max="12" width="7.85546875" style="10" customWidth="1"/>
    <col min="13" max="13" width="3.42578125" style="10" customWidth="1"/>
    <col min="14" max="14" width="1.7109375" style="10" customWidth="1"/>
    <col min="15" max="18" width="11.42578125" style="10" customWidth="1"/>
    <col min="19" max="19" width="7.85546875" style="10" customWidth="1"/>
    <col min="20" max="20" width="3.42578125" style="10" customWidth="1"/>
    <col min="21" max="21" width="1.7109375" style="34" customWidth="1"/>
    <col min="22" max="16384" width="11.42578125" style="10" hidden="1"/>
  </cols>
  <sheetData>
    <row r="1" spans="1:6" ht="8.25" x14ac:dyDescent="0.25"/>
    <row r="2" spans="1:6" ht="8.25" x14ac:dyDescent="0.25">
      <c r="A2" s="156" t="s">
        <v>93</v>
      </c>
      <c r="B2" s="157"/>
      <c r="C2" s="157"/>
      <c r="D2" s="157"/>
      <c r="E2" s="157"/>
      <c r="F2" s="158"/>
    </row>
    <row r="3" spans="1:6"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1"/>
    </row>
    <row r="4" spans="1:6" ht="33" customHeight="1" x14ac:dyDescent="0.25">
      <c r="A4" s="198" t="s">
        <v>68</v>
      </c>
      <c r="B4" s="157"/>
      <c r="C4" s="157"/>
      <c r="D4" s="157"/>
      <c r="E4" s="157"/>
      <c r="F4" s="157"/>
    </row>
    <row r="5" spans="1:6" s="71" customFormat="1" ht="33" customHeight="1" x14ac:dyDescent="0.25">
      <c r="A5" s="72" t="s">
        <v>0</v>
      </c>
      <c r="B5" s="88" t="s">
        <v>5</v>
      </c>
      <c r="C5" s="86"/>
      <c r="D5" s="87"/>
      <c r="E5" s="122" t="s">
        <v>82</v>
      </c>
      <c r="F5" s="122" t="s">
        <v>117</v>
      </c>
    </row>
    <row r="6" spans="1:6" s="69" customFormat="1" ht="8.25" x14ac:dyDescent="0.25">
      <c r="A6" s="70"/>
      <c r="B6" s="193"/>
      <c r="C6" s="193"/>
      <c r="D6" s="193"/>
      <c r="E6" s="74"/>
      <c r="F6" s="74"/>
    </row>
    <row r="7" spans="1:6" s="71" customFormat="1" ht="19.5" customHeight="1" x14ac:dyDescent="0.25">
      <c r="A7" s="79"/>
      <c r="B7" s="180" t="s">
        <v>76</v>
      </c>
      <c r="C7" s="181"/>
      <c r="D7" s="182"/>
      <c r="E7" s="72" t="s">
        <v>77</v>
      </c>
      <c r="F7" s="72" t="s">
        <v>77</v>
      </c>
    </row>
    <row r="8" spans="1:6" s="71" customFormat="1" ht="8.25" x14ac:dyDescent="0.25">
      <c r="A8" s="24">
        <v>1</v>
      </c>
      <c r="B8" s="199" t="s">
        <v>58</v>
      </c>
      <c r="C8" s="199"/>
      <c r="D8" s="79"/>
      <c r="E8" s="83">
        <v>348557.43</v>
      </c>
      <c r="F8" s="83">
        <v>0</v>
      </c>
    </row>
    <row r="9" spans="1:6" s="71" customFormat="1" ht="8.25" x14ac:dyDescent="0.25">
      <c r="A9" s="24">
        <v>2</v>
      </c>
      <c r="B9" s="199" t="s">
        <v>67</v>
      </c>
      <c r="C9" s="199"/>
      <c r="D9" s="79"/>
      <c r="E9" s="83">
        <v>0</v>
      </c>
      <c r="F9" s="83">
        <v>0</v>
      </c>
    </row>
    <row r="10" spans="1:6" s="71" customFormat="1" ht="8.25" x14ac:dyDescent="0.25">
      <c r="A10" s="24">
        <v>3</v>
      </c>
      <c r="B10" s="200" t="s">
        <v>66</v>
      </c>
      <c r="C10" s="201"/>
      <c r="D10" s="79"/>
      <c r="E10" s="83">
        <v>0</v>
      </c>
      <c r="F10" s="83">
        <v>0</v>
      </c>
    </row>
    <row r="11" spans="1:6" s="71" customFormat="1" ht="8.25" x14ac:dyDescent="0.25">
      <c r="A11" s="24">
        <v>4</v>
      </c>
      <c r="B11" s="199" t="s">
        <v>12</v>
      </c>
      <c r="C11" s="199"/>
      <c r="D11" s="79"/>
      <c r="E11" s="61">
        <f>E8-E9+E10</f>
        <v>348557.43</v>
      </c>
      <c r="F11" s="61">
        <f>F8-F9+F10</f>
        <v>0</v>
      </c>
    </row>
    <row r="12" spans="1:6" s="71" customFormat="1" ht="8.25" x14ac:dyDescent="0.25">
      <c r="A12" s="24">
        <v>5</v>
      </c>
      <c r="B12" s="76" t="s">
        <v>15</v>
      </c>
      <c r="C12" s="26" t="s">
        <v>13</v>
      </c>
      <c r="D12" s="85">
        <v>0.19</v>
      </c>
      <c r="E12" s="61">
        <f>E11-(E11/(1+$D$12))</f>
        <v>55652.026638655458</v>
      </c>
      <c r="F12" s="61">
        <f>F11-(F11/(1+$D$12))</f>
        <v>0</v>
      </c>
    </row>
    <row r="13" spans="1:6" s="71" customFormat="1" ht="8.25" x14ac:dyDescent="0.25">
      <c r="A13" s="24">
        <v>6</v>
      </c>
      <c r="B13" s="199" t="s">
        <v>60</v>
      </c>
      <c r="C13" s="199"/>
      <c r="D13" s="79"/>
      <c r="E13" s="61">
        <f>E11-E12</f>
        <v>292905.40336134454</v>
      </c>
      <c r="F13" s="61">
        <f>F11-F12</f>
        <v>0</v>
      </c>
    </row>
    <row r="14" spans="1:6" s="71" customFormat="1" ht="8.25" x14ac:dyDescent="0.25">
      <c r="A14" s="24"/>
      <c r="B14" s="80"/>
      <c r="C14" s="80"/>
      <c r="D14" s="73"/>
      <c r="E14" s="73"/>
      <c r="F14" s="73"/>
    </row>
    <row r="15" spans="1:6" s="71" customFormat="1" ht="8.25" x14ac:dyDescent="0.25">
      <c r="A15" s="24"/>
      <c r="B15" s="29"/>
      <c r="C15" s="29"/>
      <c r="D15" s="70"/>
      <c r="E15" s="70"/>
      <c r="F15" s="70"/>
    </row>
    <row r="16" spans="1:6" s="31" customFormat="1" ht="12" customHeight="1" x14ac:dyDescent="0.25">
      <c r="A16" s="30" t="s">
        <v>64</v>
      </c>
      <c r="B16" s="202" t="s">
        <v>142</v>
      </c>
      <c r="C16" s="203"/>
      <c r="D16" s="109"/>
      <c r="E16" s="13">
        <f>IF(E$13=0,0,IF(OR(E$13&lt;5000,E$13&gt;4000000),"außerhalb Honorartafel",IF(E$13=4000000,VLOOKUP(E$13,HTafel!$B$21:$H$21,(IF($B$5="I",2,(IF($B$5="II",4,6))))),(VLOOKUP(E$13,HTafel!$B$2:$H$21,(IF($B$5="I",2,(IF($B$5="II",4,6))))))+((((((VLOOKUP(HLOOKUP(E$13,HTafel!$B$2:$B$21,((VLOOKUP(E$13,HTafel!$B$2:$J$21,9)+1))),HTafel!$B$2:$H$21,(IF($B$5="I",2,(IF($B$5="II",4,6))))))-(VLOOKUP(E$13,HTafel!$B$2:$H$21,(IF($B$5="I",2,(IF($B$5="II",4,6)))))))))*((E$13-(VLOOKUP(E$13,HTafel!$B$2:$H$21,1))))))/(((HLOOKUP(E$13,HTafel!$B$2:$B$21,((VLOOKUP(E$13,HTafel!$B$2:$J$21,9)+1)))-(VLOOKUP(E$13,HTafel!$B$2:$H$21,1))))))))</f>
        <v>62706.880748504198</v>
      </c>
      <c r="F16" s="13">
        <f>IF(F$13=0,0,IF(OR(F$13&lt;5000,F$13&gt;4000000),"außerhalb Honorartafel",IF(F$13=4000000,VLOOKUP(F$13,HTafel!$B$21:$H$21,(IF($B$5="I",2,(IF($B$5="II",4,6))))),(VLOOKUP(F$13,HTafel!$B$2:$H$21,(IF($B$5="I",2,(IF($B$5="II",4,6))))))+((((((VLOOKUP(HLOOKUP(F$13,HTafel!$B$2:$B$21,((VLOOKUP(F$13,HTafel!$B$2:$J$21,9)+1))),HTafel!$B$2:$H$21,(IF($B$5="I",2,(IF($B$5="II",4,6))))))-(VLOOKUP(F$13,HTafel!$B$2:$H$21,(IF($B$5="I",2,(IF($B$5="II",4,6)))))))))*((F$13-(VLOOKUP(F$13,HTafel!$B$2:$H$21,1))))))/(((HLOOKUP(F$13,HTafel!$B$2:$B$21,((VLOOKUP(F$13,HTafel!$B$2:$J$21,9)+1)))-(VLOOKUP(F$13,HTafel!$B$2:$H$21,1))))))))</f>
        <v>0</v>
      </c>
    </row>
    <row r="17" spans="1:21" s="110" customFormat="1" ht="8.25" x14ac:dyDescent="0.25">
      <c r="B17" s="192" t="s">
        <v>79</v>
      </c>
      <c r="C17" s="192"/>
      <c r="D17" s="192"/>
      <c r="E17" s="99">
        <f>IF($E$13=0,0,IF(OR(E13&lt;5000,E13&gt;4000000),"außerhalb Honorartafel",(IF(E13=4000000,VLOOKUP(E13,HTafel!$B$21:$H$21,(IF($B$5="I",3,(IF($B$5="II",5,7))))),(VLOOKUP(E$13,HTafel!$B$2:$H$21,(IF($B$5="I",3,(IF($B$5="II",5,7))))))+((((((VLOOKUP(HLOOKUP(E$13,HTafel!$B$2:$B$21,((VLOOKUP(E13,HTafel!$B$2:$J$21,9)+1))),HTafel!$B$2:$H$21,(IF($B$5="I",3,(IF($B$5="II",5,7))))))-(VLOOKUP(E$13,HTafel!$B$2:$H$21,(IF($B$5="I",3,(IF($B$5="II",5,7)))))))))*(((E$13-(VLOOKUP(E$13,HTafel!$B$2:$H$21,1))))))/(((HLOOKUP(E$13,HTafel!$B$2:$B$21,((VLOOKUP(E13,HTafel!$B$2:$J$21,9)+1)))-(VLOOKUP(E$13,HTafel!$B$2:$H$21,1)))))))-E16)))</f>
        <v>10906.05129351261</v>
      </c>
      <c r="F17" s="99">
        <f>IF(F$13=0,0,IF(OR(F13&lt;5000,F13&gt;4000000),"außerhalb Honorartafel",(IF(F13=4000000,VLOOKUP(F13,HTafel!$B$21:$H$21,(IF($B$5="I",3,(IF($B$5="II",5,7))))),(VLOOKUP(F$13,HTafel!$B$2:$H$21,(IF($B$5="I",3,(IF($B$5="II",5,7))))))+((((((VLOOKUP(HLOOKUP(F$13,HTafel!$B$2:$B$21,((VLOOKUP(F13,HTafel!$B$2:$J$21,9)+1))),HTafel!$B$2:$H$21,(IF($B$5="I",3,(IF($B$5="II",5,7))))))-(VLOOKUP(F$13,HTafel!$B$2:$H$21,(IF($B$5="I",3,(IF($B$5="II",5,7)))))))))*(((F$13-(VLOOKUP(F$13,HTafel!$B$2:$H$21,1))))))/(((HLOOKUP(F$13,HTafel!$B$2:$B$21,((VLOOKUP(F13,HTafel!$B$2:$J$21,9)+1)))-(VLOOKUP(F$13,HTafel!$B$2:$H$21,1)))))))-F16)))</f>
        <v>0</v>
      </c>
    </row>
    <row r="18" spans="1:21" s="71" customFormat="1" ht="8.25" x14ac:dyDescent="0.25">
      <c r="B18" s="161"/>
      <c r="C18" s="161"/>
      <c r="D18" s="161"/>
    </row>
    <row r="19" spans="1:21" s="71" customFormat="1" ht="33" customHeight="1" x14ac:dyDescent="0.25">
      <c r="A19" s="69"/>
      <c r="B19" s="160" t="s">
        <v>143</v>
      </c>
      <c r="C19" s="160"/>
      <c r="D19" s="160"/>
      <c r="E19" s="160"/>
      <c r="F19" s="160"/>
      <c r="H19" s="194" t="s">
        <v>82</v>
      </c>
      <c r="I19" s="195"/>
      <c r="J19" s="195"/>
      <c r="K19" s="195"/>
      <c r="L19" s="195"/>
      <c r="M19" s="196"/>
      <c r="O19" s="194" t="s">
        <v>83</v>
      </c>
      <c r="P19" s="204"/>
      <c r="Q19" s="204"/>
      <c r="R19" s="204"/>
      <c r="S19" s="204"/>
      <c r="T19" s="205"/>
      <c r="U19" s="32"/>
    </row>
    <row r="20" spans="1:21" s="34" customFormat="1" ht="8.25" x14ac:dyDescent="0.25">
      <c r="A20" s="70"/>
      <c r="B20" s="193"/>
      <c r="C20" s="193"/>
      <c r="D20" s="193"/>
      <c r="E20" s="74">
        <v>6</v>
      </c>
      <c r="F20" s="74">
        <v>6</v>
      </c>
      <c r="G20" s="69"/>
      <c r="H20" s="74">
        <v>1</v>
      </c>
      <c r="I20" s="74">
        <v>2</v>
      </c>
      <c r="J20" s="74">
        <v>3</v>
      </c>
      <c r="K20" s="74">
        <v>4</v>
      </c>
      <c r="L20" s="74"/>
      <c r="M20" s="74">
        <v>5</v>
      </c>
      <c r="N20" s="69"/>
      <c r="O20" s="74">
        <v>1</v>
      </c>
      <c r="P20" s="74">
        <v>2</v>
      </c>
      <c r="Q20" s="74">
        <v>3</v>
      </c>
      <c r="R20" s="74">
        <v>4</v>
      </c>
      <c r="S20" s="33"/>
      <c r="T20" s="74">
        <v>5</v>
      </c>
      <c r="U20" s="32"/>
    </row>
    <row r="21" spans="1:21" s="34" customFormat="1" ht="19.5" customHeight="1" x14ac:dyDescent="0.25">
      <c r="A21" s="72" t="s">
        <v>0</v>
      </c>
      <c r="B21" s="155" t="s">
        <v>1</v>
      </c>
      <c r="C21" s="155"/>
      <c r="D21" s="155"/>
      <c r="E21" s="72" t="s">
        <v>84</v>
      </c>
      <c r="F21" s="72" t="s">
        <v>84</v>
      </c>
      <c r="G21" s="71"/>
      <c r="H21" s="72" t="s">
        <v>78</v>
      </c>
      <c r="I21" s="72" t="s">
        <v>67</v>
      </c>
      <c r="J21" s="72" t="s">
        <v>66</v>
      </c>
      <c r="K21" s="72" t="s">
        <v>12</v>
      </c>
      <c r="L21" s="72" t="s">
        <v>15</v>
      </c>
      <c r="M21" s="85">
        <v>0.19</v>
      </c>
      <c r="N21" s="71"/>
      <c r="O21" s="72" t="s">
        <v>78</v>
      </c>
      <c r="P21" s="72" t="s">
        <v>67</v>
      </c>
      <c r="Q21" s="72" t="s">
        <v>66</v>
      </c>
      <c r="R21" s="72" t="s">
        <v>12</v>
      </c>
      <c r="S21" s="72" t="s">
        <v>15</v>
      </c>
      <c r="T21" s="85">
        <v>0.19</v>
      </c>
      <c r="U21" s="35"/>
    </row>
    <row r="22" spans="1:21" s="34" customFormat="1" ht="8.25" x14ac:dyDescent="0.25">
      <c r="A22" s="71"/>
      <c r="B22" s="71"/>
      <c r="C22" s="71"/>
      <c r="D22" s="71"/>
      <c r="E22" s="71"/>
      <c r="F22" s="71"/>
      <c r="G22" s="71"/>
      <c r="H22" s="71"/>
      <c r="I22" s="71"/>
      <c r="J22" s="71"/>
      <c r="K22" s="71"/>
      <c r="L22" s="71"/>
      <c r="M22" s="71"/>
      <c r="N22" s="71"/>
      <c r="O22" s="71"/>
      <c r="P22" s="71"/>
      <c r="Q22" s="71"/>
      <c r="R22" s="71"/>
      <c r="S22" s="71"/>
      <c r="T22" s="71"/>
    </row>
    <row r="23" spans="1:21" s="34" customFormat="1" ht="8.25" x14ac:dyDescent="0.25">
      <c r="A23" s="188" t="s">
        <v>3</v>
      </c>
      <c r="B23" s="177"/>
      <c r="C23" s="177"/>
      <c r="D23" s="177"/>
      <c r="E23" s="61">
        <f>K23-L23</f>
        <v>0</v>
      </c>
      <c r="F23" s="61">
        <f>R23-S23</f>
        <v>0</v>
      </c>
      <c r="G23" s="71"/>
      <c r="H23" s="83">
        <v>0</v>
      </c>
      <c r="I23" s="83">
        <v>0</v>
      </c>
      <c r="J23" s="83">
        <v>0</v>
      </c>
      <c r="K23" s="61">
        <f>H23-I23+J23</f>
        <v>0</v>
      </c>
      <c r="L23" s="175">
        <f>$K23-($K23/(1+$M$21))</f>
        <v>0</v>
      </c>
      <c r="M23" s="176"/>
      <c r="N23" s="71"/>
      <c r="O23" s="83">
        <v>0</v>
      </c>
      <c r="P23" s="83">
        <v>0</v>
      </c>
      <c r="Q23" s="83">
        <v>0</v>
      </c>
      <c r="R23" s="61">
        <f>O23-P23+Q23</f>
        <v>0</v>
      </c>
      <c r="S23" s="175">
        <f>$R23-($R23/(1+$T$21))</f>
        <v>0</v>
      </c>
      <c r="T23" s="176"/>
      <c r="U23" s="36"/>
    </row>
    <row r="24" spans="1:21" s="34" customFormat="1" ht="8.25" x14ac:dyDescent="0.25">
      <c r="A24" s="188"/>
      <c r="B24" s="177"/>
      <c r="C24" s="177"/>
      <c r="D24" s="177"/>
      <c r="E24" s="61">
        <f t="shared" ref="E24:E31" si="0">K24-L24</f>
        <v>0</v>
      </c>
      <c r="F24" s="61">
        <f t="shared" ref="F24:F31" si="1">R24-S24</f>
        <v>0</v>
      </c>
      <c r="G24" s="71"/>
      <c r="H24" s="83">
        <v>0</v>
      </c>
      <c r="I24" s="83">
        <v>0</v>
      </c>
      <c r="J24" s="83">
        <v>0</v>
      </c>
      <c r="K24" s="61">
        <f t="shared" ref="K24:K30" si="2">H24-I24+J24</f>
        <v>0</v>
      </c>
      <c r="L24" s="175">
        <f t="shared" ref="L24:L31" si="3">$K24-($K24/(1+$M$21))</f>
        <v>0</v>
      </c>
      <c r="M24" s="176"/>
      <c r="N24" s="71"/>
      <c r="O24" s="83">
        <v>0</v>
      </c>
      <c r="P24" s="83">
        <v>0</v>
      </c>
      <c r="Q24" s="83">
        <v>0</v>
      </c>
      <c r="R24" s="61">
        <f t="shared" ref="R24:R30" si="4">O24-P24+Q24</f>
        <v>0</v>
      </c>
      <c r="S24" s="175">
        <f t="shared" ref="S24:S31" si="5">$R24-($R24/(1+$T$21))</f>
        <v>0</v>
      </c>
      <c r="T24" s="176"/>
      <c r="U24" s="36"/>
    </row>
    <row r="25" spans="1:21" s="34" customFormat="1" ht="8.25" x14ac:dyDescent="0.25">
      <c r="A25" s="188"/>
      <c r="B25" s="177"/>
      <c r="C25" s="177"/>
      <c r="D25" s="177"/>
      <c r="E25" s="61">
        <f t="shared" si="0"/>
        <v>0</v>
      </c>
      <c r="F25" s="61">
        <f t="shared" si="1"/>
        <v>0</v>
      </c>
      <c r="G25" s="71"/>
      <c r="H25" s="83">
        <v>0</v>
      </c>
      <c r="I25" s="83">
        <v>0</v>
      </c>
      <c r="J25" s="83">
        <v>0</v>
      </c>
      <c r="K25" s="61">
        <f t="shared" si="2"/>
        <v>0</v>
      </c>
      <c r="L25" s="175">
        <f t="shared" si="3"/>
        <v>0</v>
      </c>
      <c r="M25" s="176"/>
      <c r="N25" s="71"/>
      <c r="O25" s="83">
        <v>0</v>
      </c>
      <c r="P25" s="83">
        <v>0</v>
      </c>
      <c r="Q25" s="83">
        <v>0</v>
      </c>
      <c r="R25" s="61">
        <f t="shared" si="4"/>
        <v>0</v>
      </c>
      <c r="S25" s="175">
        <f t="shared" si="5"/>
        <v>0</v>
      </c>
      <c r="T25" s="176"/>
      <c r="U25" s="36"/>
    </row>
    <row r="26" spans="1:21" s="34" customFormat="1" ht="8.25" x14ac:dyDescent="0.25">
      <c r="A26" s="188"/>
      <c r="B26" s="185"/>
      <c r="C26" s="186"/>
      <c r="D26" s="187"/>
      <c r="E26" s="61">
        <f t="shared" si="0"/>
        <v>0</v>
      </c>
      <c r="F26" s="61">
        <f t="shared" si="1"/>
        <v>0</v>
      </c>
      <c r="G26" s="71"/>
      <c r="H26" s="83">
        <v>0</v>
      </c>
      <c r="I26" s="83">
        <v>0</v>
      </c>
      <c r="J26" s="83">
        <v>0</v>
      </c>
      <c r="K26" s="61">
        <f t="shared" si="2"/>
        <v>0</v>
      </c>
      <c r="L26" s="175">
        <f t="shared" si="3"/>
        <v>0</v>
      </c>
      <c r="M26" s="176"/>
      <c r="N26" s="71"/>
      <c r="O26" s="83">
        <v>0</v>
      </c>
      <c r="P26" s="83">
        <v>0</v>
      </c>
      <c r="Q26" s="83">
        <v>0</v>
      </c>
      <c r="R26" s="61">
        <f t="shared" si="4"/>
        <v>0</v>
      </c>
      <c r="S26" s="175">
        <f t="shared" si="5"/>
        <v>0</v>
      </c>
      <c r="T26" s="176"/>
      <c r="U26" s="36"/>
    </row>
    <row r="27" spans="1:21" s="34" customFormat="1" ht="8.25" x14ac:dyDescent="0.25">
      <c r="A27" s="188"/>
      <c r="B27" s="185"/>
      <c r="C27" s="186"/>
      <c r="D27" s="187"/>
      <c r="E27" s="61">
        <f t="shared" si="0"/>
        <v>0</v>
      </c>
      <c r="F27" s="61">
        <f t="shared" si="1"/>
        <v>0</v>
      </c>
      <c r="G27" s="71"/>
      <c r="H27" s="83">
        <v>0</v>
      </c>
      <c r="I27" s="83">
        <v>0</v>
      </c>
      <c r="J27" s="83">
        <v>0</v>
      </c>
      <c r="K27" s="61">
        <f t="shared" si="2"/>
        <v>0</v>
      </c>
      <c r="L27" s="175">
        <f t="shared" si="3"/>
        <v>0</v>
      </c>
      <c r="M27" s="176"/>
      <c r="N27" s="71"/>
      <c r="O27" s="83">
        <v>0</v>
      </c>
      <c r="P27" s="83">
        <v>0</v>
      </c>
      <c r="Q27" s="83">
        <v>0</v>
      </c>
      <c r="R27" s="61">
        <f t="shared" si="4"/>
        <v>0</v>
      </c>
      <c r="S27" s="175">
        <f t="shared" si="5"/>
        <v>0</v>
      </c>
      <c r="T27" s="176"/>
      <c r="U27" s="36"/>
    </row>
    <row r="28" spans="1:21" s="34" customFormat="1" ht="8.25" x14ac:dyDescent="0.25">
      <c r="A28" s="188"/>
      <c r="B28" s="177"/>
      <c r="C28" s="177"/>
      <c r="D28" s="177"/>
      <c r="E28" s="61">
        <f t="shared" si="0"/>
        <v>0</v>
      </c>
      <c r="F28" s="61">
        <f t="shared" si="1"/>
        <v>0</v>
      </c>
      <c r="G28" s="71"/>
      <c r="H28" s="83">
        <v>0</v>
      </c>
      <c r="I28" s="83">
        <v>0</v>
      </c>
      <c r="J28" s="83">
        <v>0</v>
      </c>
      <c r="K28" s="61">
        <f t="shared" si="2"/>
        <v>0</v>
      </c>
      <c r="L28" s="175">
        <f t="shared" si="3"/>
        <v>0</v>
      </c>
      <c r="M28" s="176"/>
      <c r="N28" s="71"/>
      <c r="O28" s="83">
        <v>0</v>
      </c>
      <c r="P28" s="83">
        <v>0</v>
      </c>
      <c r="Q28" s="83">
        <v>0</v>
      </c>
      <c r="R28" s="61">
        <f t="shared" si="4"/>
        <v>0</v>
      </c>
      <c r="S28" s="175">
        <f t="shared" si="5"/>
        <v>0</v>
      </c>
      <c r="T28" s="176"/>
      <c r="U28" s="36"/>
    </row>
    <row r="29" spans="1:21" s="34" customFormat="1" ht="8.25" x14ac:dyDescent="0.25">
      <c r="A29" s="188"/>
      <c r="B29" s="177"/>
      <c r="C29" s="177"/>
      <c r="D29" s="177"/>
      <c r="E29" s="61">
        <f t="shared" si="0"/>
        <v>0</v>
      </c>
      <c r="F29" s="61">
        <f t="shared" si="1"/>
        <v>0</v>
      </c>
      <c r="G29" s="71"/>
      <c r="H29" s="83">
        <v>0</v>
      </c>
      <c r="I29" s="83">
        <v>0</v>
      </c>
      <c r="J29" s="83">
        <v>0</v>
      </c>
      <c r="K29" s="61">
        <f t="shared" si="2"/>
        <v>0</v>
      </c>
      <c r="L29" s="175">
        <f t="shared" si="3"/>
        <v>0</v>
      </c>
      <c r="M29" s="176"/>
      <c r="N29" s="71"/>
      <c r="O29" s="83">
        <v>0</v>
      </c>
      <c r="P29" s="83">
        <v>0</v>
      </c>
      <c r="Q29" s="83">
        <v>0</v>
      </c>
      <c r="R29" s="61">
        <f t="shared" si="4"/>
        <v>0</v>
      </c>
      <c r="S29" s="175">
        <f t="shared" si="5"/>
        <v>0</v>
      </c>
      <c r="T29" s="176"/>
      <c r="U29" s="36"/>
    </row>
    <row r="30" spans="1:21" s="34" customFormat="1" ht="8.25" x14ac:dyDescent="0.25">
      <c r="A30" s="188"/>
      <c r="B30" s="177"/>
      <c r="C30" s="177"/>
      <c r="D30" s="177"/>
      <c r="E30" s="61">
        <f t="shared" si="0"/>
        <v>0</v>
      </c>
      <c r="F30" s="61">
        <f t="shared" si="1"/>
        <v>0</v>
      </c>
      <c r="G30" s="71"/>
      <c r="H30" s="83">
        <v>0</v>
      </c>
      <c r="I30" s="83">
        <v>0</v>
      </c>
      <c r="J30" s="83">
        <v>0</v>
      </c>
      <c r="K30" s="61">
        <f t="shared" si="2"/>
        <v>0</v>
      </c>
      <c r="L30" s="175">
        <f t="shared" si="3"/>
        <v>0</v>
      </c>
      <c r="M30" s="176"/>
      <c r="N30" s="71"/>
      <c r="O30" s="83">
        <v>0</v>
      </c>
      <c r="P30" s="83">
        <v>0</v>
      </c>
      <c r="Q30" s="83">
        <v>0</v>
      </c>
      <c r="R30" s="61">
        <f t="shared" si="4"/>
        <v>0</v>
      </c>
      <c r="S30" s="175">
        <f t="shared" si="5"/>
        <v>0</v>
      </c>
      <c r="T30" s="176"/>
      <c r="U30" s="36"/>
    </row>
    <row r="31" spans="1:21" s="34" customFormat="1" ht="9" thickBot="1" x14ac:dyDescent="0.3">
      <c r="A31" s="188"/>
      <c r="B31" s="178"/>
      <c r="C31" s="178"/>
      <c r="D31" s="178"/>
      <c r="E31" s="61">
        <f t="shared" si="0"/>
        <v>0</v>
      </c>
      <c r="F31" s="61">
        <f t="shared" si="1"/>
        <v>0</v>
      </c>
      <c r="G31" s="71"/>
      <c r="H31" s="83">
        <v>0</v>
      </c>
      <c r="I31" s="83">
        <v>0</v>
      </c>
      <c r="J31" s="83">
        <v>0</v>
      </c>
      <c r="K31" s="61">
        <f>H31-I31+J31</f>
        <v>0</v>
      </c>
      <c r="L31" s="175">
        <f t="shared" si="3"/>
        <v>0</v>
      </c>
      <c r="M31" s="176"/>
      <c r="N31" s="71"/>
      <c r="O31" s="83">
        <v>0</v>
      </c>
      <c r="P31" s="83">
        <v>0</v>
      </c>
      <c r="Q31" s="83">
        <v>0</v>
      </c>
      <c r="R31" s="61">
        <f>O31-P31+Q31</f>
        <v>0</v>
      </c>
      <c r="S31" s="175">
        <f t="shared" si="5"/>
        <v>0</v>
      </c>
      <c r="T31" s="176"/>
      <c r="U31" s="36"/>
    </row>
    <row r="32" spans="1:21" s="71" customFormat="1" ht="9" thickTop="1" x14ac:dyDescent="0.25">
      <c r="A32" s="188"/>
      <c r="B32" s="179" t="s">
        <v>4</v>
      </c>
      <c r="C32" s="179"/>
      <c r="D32" s="179"/>
      <c r="E32" s="37">
        <f>SUM(E23:E31)</f>
        <v>0</v>
      </c>
      <c r="F32" s="37">
        <f>SUM(F23:F31)</f>
        <v>0</v>
      </c>
      <c r="H32" s="84"/>
      <c r="I32" s="84"/>
      <c r="J32" s="84"/>
      <c r="O32" s="84"/>
      <c r="P32" s="84"/>
      <c r="Q32" s="84"/>
    </row>
    <row r="33" spans="1:21" s="71" customFormat="1" ht="8.25" x14ac:dyDescent="0.25">
      <c r="H33" s="84"/>
      <c r="I33" s="84"/>
      <c r="J33" s="84"/>
      <c r="O33" s="84"/>
      <c r="P33" s="84"/>
      <c r="Q33" s="84"/>
    </row>
    <row r="34" spans="1:21" s="69" customFormat="1" ht="8.25" x14ac:dyDescent="0.25">
      <c r="A34" s="188" t="s">
        <v>5</v>
      </c>
      <c r="B34" s="177"/>
      <c r="C34" s="177"/>
      <c r="D34" s="177"/>
      <c r="E34" s="61">
        <f>K34-L34</f>
        <v>0</v>
      </c>
      <c r="F34" s="61">
        <f>R34-S34</f>
        <v>0</v>
      </c>
      <c r="G34" s="71"/>
      <c r="H34" s="83">
        <v>0</v>
      </c>
      <c r="I34" s="83">
        <v>0</v>
      </c>
      <c r="J34" s="83">
        <v>0</v>
      </c>
      <c r="K34" s="61">
        <f>H34-I34+J34</f>
        <v>0</v>
      </c>
      <c r="L34" s="175">
        <f>$K34-($K34/(1+$M$21))</f>
        <v>0</v>
      </c>
      <c r="M34" s="176"/>
      <c r="N34" s="71"/>
      <c r="O34" s="83">
        <v>0</v>
      </c>
      <c r="P34" s="83">
        <v>0</v>
      </c>
      <c r="Q34" s="83">
        <v>0</v>
      </c>
      <c r="R34" s="61">
        <f>O34-P34+Q34</f>
        <v>0</v>
      </c>
      <c r="S34" s="175">
        <f>$R34-($R34/(1+$T$21))</f>
        <v>0</v>
      </c>
      <c r="T34" s="176"/>
      <c r="U34" s="36"/>
    </row>
    <row r="35" spans="1:21" s="69" customFormat="1" ht="8.25" x14ac:dyDescent="0.25">
      <c r="A35" s="188"/>
      <c r="B35" s="177"/>
      <c r="C35" s="177"/>
      <c r="D35" s="177"/>
      <c r="E35" s="61">
        <f t="shared" ref="E35:E42" si="6">K35-L35</f>
        <v>0</v>
      </c>
      <c r="F35" s="61">
        <f t="shared" ref="F35:F42" si="7">R35-S35</f>
        <v>0</v>
      </c>
      <c r="G35" s="71"/>
      <c r="H35" s="83">
        <v>0</v>
      </c>
      <c r="I35" s="83">
        <v>0</v>
      </c>
      <c r="J35" s="83">
        <v>0</v>
      </c>
      <c r="K35" s="61">
        <f t="shared" ref="K35:K41" si="8">H35-I35+J35</f>
        <v>0</v>
      </c>
      <c r="L35" s="175">
        <f t="shared" ref="L35:L42" si="9">$K35-($K35/(1+$M$21))</f>
        <v>0</v>
      </c>
      <c r="M35" s="176"/>
      <c r="N35" s="71"/>
      <c r="O35" s="83">
        <v>0</v>
      </c>
      <c r="P35" s="83">
        <v>0</v>
      </c>
      <c r="Q35" s="83">
        <v>0</v>
      </c>
      <c r="R35" s="61">
        <f t="shared" ref="R35:R41" si="10">O35-P35+Q35</f>
        <v>0</v>
      </c>
      <c r="S35" s="175">
        <f t="shared" ref="S35:S42" si="11">$R35-($R35/(1+$T$21))</f>
        <v>0</v>
      </c>
      <c r="T35" s="176"/>
      <c r="U35" s="36"/>
    </row>
    <row r="36" spans="1:21" s="69" customFormat="1" ht="8.25" x14ac:dyDescent="0.25">
      <c r="A36" s="188"/>
      <c r="B36" s="177"/>
      <c r="C36" s="177"/>
      <c r="D36" s="177"/>
      <c r="E36" s="61">
        <f t="shared" si="6"/>
        <v>0</v>
      </c>
      <c r="F36" s="61">
        <f t="shared" si="7"/>
        <v>0</v>
      </c>
      <c r="G36" s="71"/>
      <c r="H36" s="83">
        <v>0</v>
      </c>
      <c r="I36" s="83">
        <v>0</v>
      </c>
      <c r="J36" s="83">
        <v>0</v>
      </c>
      <c r="K36" s="61">
        <f t="shared" si="8"/>
        <v>0</v>
      </c>
      <c r="L36" s="175">
        <f t="shared" si="9"/>
        <v>0</v>
      </c>
      <c r="M36" s="176"/>
      <c r="N36" s="71"/>
      <c r="O36" s="83">
        <v>0</v>
      </c>
      <c r="P36" s="83">
        <v>0</v>
      </c>
      <c r="Q36" s="83">
        <v>0</v>
      </c>
      <c r="R36" s="61">
        <f t="shared" si="10"/>
        <v>0</v>
      </c>
      <c r="S36" s="175">
        <f t="shared" si="11"/>
        <v>0</v>
      </c>
      <c r="T36" s="176"/>
      <c r="U36" s="36"/>
    </row>
    <row r="37" spans="1:21" s="69" customFormat="1" ht="8.25" x14ac:dyDescent="0.25">
      <c r="A37" s="188"/>
      <c r="B37" s="185"/>
      <c r="C37" s="186"/>
      <c r="D37" s="187"/>
      <c r="E37" s="61">
        <f t="shared" si="6"/>
        <v>0</v>
      </c>
      <c r="F37" s="61">
        <f t="shared" si="7"/>
        <v>0</v>
      </c>
      <c r="G37" s="71"/>
      <c r="H37" s="83">
        <v>0</v>
      </c>
      <c r="I37" s="83">
        <v>0</v>
      </c>
      <c r="J37" s="83">
        <v>0</v>
      </c>
      <c r="K37" s="61">
        <f t="shared" si="8"/>
        <v>0</v>
      </c>
      <c r="L37" s="175">
        <f t="shared" si="9"/>
        <v>0</v>
      </c>
      <c r="M37" s="176"/>
      <c r="N37" s="71"/>
      <c r="O37" s="83">
        <v>0</v>
      </c>
      <c r="P37" s="83">
        <v>0</v>
      </c>
      <c r="Q37" s="83">
        <v>0</v>
      </c>
      <c r="R37" s="61">
        <f t="shared" si="10"/>
        <v>0</v>
      </c>
      <c r="S37" s="175">
        <f t="shared" si="11"/>
        <v>0</v>
      </c>
      <c r="T37" s="176"/>
      <c r="U37" s="36"/>
    </row>
    <row r="38" spans="1:21" s="69" customFormat="1" ht="8.25" x14ac:dyDescent="0.25">
      <c r="A38" s="188"/>
      <c r="B38" s="185"/>
      <c r="C38" s="186"/>
      <c r="D38" s="187"/>
      <c r="E38" s="61">
        <f t="shared" si="6"/>
        <v>0</v>
      </c>
      <c r="F38" s="61">
        <f t="shared" si="7"/>
        <v>0</v>
      </c>
      <c r="G38" s="71"/>
      <c r="H38" s="83">
        <v>0</v>
      </c>
      <c r="I38" s="83">
        <v>0</v>
      </c>
      <c r="J38" s="83">
        <v>0</v>
      </c>
      <c r="K38" s="61">
        <f t="shared" si="8"/>
        <v>0</v>
      </c>
      <c r="L38" s="175">
        <f t="shared" si="9"/>
        <v>0</v>
      </c>
      <c r="M38" s="176"/>
      <c r="N38" s="71"/>
      <c r="O38" s="83">
        <v>0</v>
      </c>
      <c r="P38" s="83">
        <v>0</v>
      </c>
      <c r="Q38" s="83">
        <v>0</v>
      </c>
      <c r="R38" s="61">
        <f t="shared" si="10"/>
        <v>0</v>
      </c>
      <c r="S38" s="175">
        <f t="shared" si="11"/>
        <v>0</v>
      </c>
      <c r="T38" s="176"/>
      <c r="U38" s="36"/>
    </row>
    <row r="39" spans="1:21" s="69" customFormat="1" ht="8.25" x14ac:dyDescent="0.25">
      <c r="A39" s="188"/>
      <c r="B39" s="177"/>
      <c r="C39" s="177"/>
      <c r="D39" s="177"/>
      <c r="E39" s="61">
        <f t="shared" si="6"/>
        <v>0</v>
      </c>
      <c r="F39" s="61">
        <f t="shared" si="7"/>
        <v>0</v>
      </c>
      <c r="G39" s="71"/>
      <c r="H39" s="83">
        <v>0</v>
      </c>
      <c r="I39" s="83">
        <v>0</v>
      </c>
      <c r="J39" s="83">
        <v>0</v>
      </c>
      <c r="K39" s="61">
        <f t="shared" si="8"/>
        <v>0</v>
      </c>
      <c r="L39" s="175">
        <f t="shared" si="9"/>
        <v>0</v>
      </c>
      <c r="M39" s="176"/>
      <c r="N39" s="71"/>
      <c r="O39" s="83">
        <v>0</v>
      </c>
      <c r="P39" s="83">
        <v>0</v>
      </c>
      <c r="Q39" s="83">
        <v>0</v>
      </c>
      <c r="R39" s="61">
        <f t="shared" si="10"/>
        <v>0</v>
      </c>
      <c r="S39" s="175">
        <f t="shared" si="11"/>
        <v>0</v>
      </c>
      <c r="T39" s="176"/>
      <c r="U39" s="36"/>
    </row>
    <row r="40" spans="1:21" s="69" customFormat="1" ht="8.25" x14ac:dyDescent="0.25">
      <c r="A40" s="188"/>
      <c r="B40" s="177"/>
      <c r="C40" s="177"/>
      <c r="D40" s="177"/>
      <c r="E40" s="61">
        <f t="shared" si="6"/>
        <v>0</v>
      </c>
      <c r="F40" s="61">
        <f t="shared" si="7"/>
        <v>0</v>
      </c>
      <c r="G40" s="71"/>
      <c r="H40" s="83">
        <v>0</v>
      </c>
      <c r="I40" s="83">
        <v>0</v>
      </c>
      <c r="J40" s="83">
        <v>0</v>
      </c>
      <c r="K40" s="61">
        <f t="shared" si="8"/>
        <v>0</v>
      </c>
      <c r="L40" s="175">
        <f t="shared" si="9"/>
        <v>0</v>
      </c>
      <c r="M40" s="176"/>
      <c r="N40" s="71"/>
      <c r="O40" s="83">
        <v>0</v>
      </c>
      <c r="P40" s="83">
        <v>0</v>
      </c>
      <c r="Q40" s="83">
        <v>0</v>
      </c>
      <c r="R40" s="61">
        <f t="shared" si="10"/>
        <v>0</v>
      </c>
      <c r="S40" s="175">
        <f t="shared" si="11"/>
        <v>0</v>
      </c>
      <c r="T40" s="176"/>
      <c r="U40" s="36"/>
    </row>
    <row r="41" spans="1:21" s="69" customFormat="1" ht="8.25" x14ac:dyDescent="0.25">
      <c r="A41" s="188"/>
      <c r="B41" s="177"/>
      <c r="C41" s="177"/>
      <c r="D41" s="177"/>
      <c r="E41" s="61">
        <f t="shared" si="6"/>
        <v>0</v>
      </c>
      <c r="F41" s="61">
        <f t="shared" si="7"/>
        <v>0</v>
      </c>
      <c r="G41" s="71"/>
      <c r="H41" s="83">
        <v>0</v>
      </c>
      <c r="I41" s="83">
        <v>0</v>
      </c>
      <c r="J41" s="83">
        <v>0</v>
      </c>
      <c r="K41" s="61">
        <f t="shared" si="8"/>
        <v>0</v>
      </c>
      <c r="L41" s="175">
        <f t="shared" si="9"/>
        <v>0</v>
      </c>
      <c r="M41" s="176"/>
      <c r="N41" s="71"/>
      <c r="O41" s="83">
        <v>0</v>
      </c>
      <c r="P41" s="83">
        <v>0</v>
      </c>
      <c r="Q41" s="83">
        <v>0</v>
      </c>
      <c r="R41" s="61">
        <f t="shared" si="10"/>
        <v>0</v>
      </c>
      <c r="S41" s="175">
        <f t="shared" si="11"/>
        <v>0</v>
      </c>
      <c r="T41" s="176"/>
      <c r="U41" s="36"/>
    </row>
    <row r="42" spans="1:21" s="69" customFormat="1" ht="9" thickBot="1" x14ac:dyDescent="0.3">
      <c r="A42" s="188"/>
      <c r="B42" s="178"/>
      <c r="C42" s="178"/>
      <c r="D42" s="178"/>
      <c r="E42" s="61">
        <f t="shared" si="6"/>
        <v>0</v>
      </c>
      <c r="F42" s="61">
        <f t="shared" si="7"/>
        <v>0</v>
      </c>
      <c r="G42" s="71"/>
      <c r="H42" s="83">
        <v>0</v>
      </c>
      <c r="I42" s="83">
        <v>0</v>
      </c>
      <c r="J42" s="83">
        <v>0</v>
      </c>
      <c r="K42" s="61">
        <f>H42-I42+J42</f>
        <v>0</v>
      </c>
      <c r="L42" s="175">
        <f t="shared" si="9"/>
        <v>0</v>
      </c>
      <c r="M42" s="176"/>
      <c r="N42" s="71"/>
      <c r="O42" s="83">
        <v>0</v>
      </c>
      <c r="P42" s="83">
        <v>0</v>
      </c>
      <c r="Q42" s="83">
        <v>0</v>
      </c>
      <c r="R42" s="61">
        <f>O42-P42+Q42</f>
        <v>0</v>
      </c>
      <c r="S42" s="175">
        <f t="shared" si="11"/>
        <v>0</v>
      </c>
      <c r="T42" s="176"/>
      <c r="U42" s="36"/>
    </row>
    <row r="43" spans="1:21" s="71" customFormat="1" ht="9" thickTop="1" x14ac:dyDescent="0.25">
      <c r="A43" s="188"/>
      <c r="B43" s="179" t="s">
        <v>6</v>
      </c>
      <c r="C43" s="179"/>
      <c r="D43" s="179"/>
      <c r="E43" s="37">
        <f>SUM(E34:E42)</f>
        <v>0</v>
      </c>
      <c r="F43" s="37">
        <f>SUM(F34:F42)</f>
        <v>0</v>
      </c>
      <c r="H43" s="84"/>
      <c r="I43" s="84"/>
      <c r="J43" s="84"/>
      <c r="O43" s="84"/>
      <c r="P43" s="84"/>
      <c r="Q43" s="84"/>
    </row>
    <row r="44" spans="1:21" s="71" customFormat="1" ht="8.25" x14ac:dyDescent="0.25">
      <c r="H44" s="84"/>
      <c r="I44" s="84"/>
      <c r="J44" s="84"/>
      <c r="O44" s="84"/>
      <c r="P44" s="84"/>
      <c r="Q44" s="84"/>
    </row>
    <row r="45" spans="1:21" s="71" customFormat="1" ht="8.25" x14ac:dyDescent="0.25">
      <c r="A45" s="188" t="s">
        <v>7</v>
      </c>
      <c r="B45" s="177"/>
      <c r="C45" s="177"/>
      <c r="D45" s="177"/>
      <c r="E45" s="61">
        <f>K45-L45</f>
        <v>0</v>
      </c>
      <c r="F45" s="61">
        <f>R45-S45</f>
        <v>0</v>
      </c>
      <c r="H45" s="83">
        <v>0</v>
      </c>
      <c r="I45" s="83">
        <v>0</v>
      </c>
      <c r="J45" s="83">
        <v>0</v>
      </c>
      <c r="K45" s="61">
        <f>H45-I45+J45</f>
        <v>0</v>
      </c>
      <c r="L45" s="175">
        <f>$K45-($K45/(1+$M$21))</f>
        <v>0</v>
      </c>
      <c r="M45" s="176"/>
      <c r="O45" s="83">
        <v>0</v>
      </c>
      <c r="P45" s="83">
        <v>0</v>
      </c>
      <c r="Q45" s="83">
        <v>0</v>
      </c>
      <c r="R45" s="61">
        <f>O45-P45+Q45</f>
        <v>0</v>
      </c>
      <c r="S45" s="175">
        <f>$R45-($R45/(1+$T$21))</f>
        <v>0</v>
      </c>
      <c r="T45" s="176"/>
      <c r="U45" s="36"/>
    </row>
    <row r="46" spans="1:21" s="71" customFormat="1" ht="8.25" x14ac:dyDescent="0.25">
      <c r="A46" s="188"/>
      <c r="B46" s="177"/>
      <c r="C46" s="177"/>
      <c r="D46" s="177"/>
      <c r="E46" s="61">
        <f t="shared" ref="E46:E53" si="12">K46-L46</f>
        <v>0</v>
      </c>
      <c r="F46" s="61">
        <f t="shared" ref="F46:F53" si="13">R46-S46</f>
        <v>0</v>
      </c>
      <c r="H46" s="83">
        <v>0</v>
      </c>
      <c r="I46" s="83">
        <v>0</v>
      </c>
      <c r="J46" s="83">
        <v>0</v>
      </c>
      <c r="K46" s="61">
        <f t="shared" ref="K46:K53" si="14">H46-I46+J46</f>
        <v>0</v>
      </c>
      <c r="L46" s="175">
        <f t="shared" ref="L46:L53" si="15">$K46-($K46/(1+$M$21))</f>
        <v>0</v>
      </c>
      <c r="M46" s="176"/>
      <c r="O46" s="83">
        <v>0</v>
      </c>
      <c r="P46" s="83">
        <v>0</v>
      </c>
      <c r="Q46" s="83">
        <v>0</v>
      </c>
      <c r="R46" s="61">
        <f t="shared" ref="R46:R53" si="16">O46-P46+Q46</f>
        <v>0</v>
      </c>
      <c r="S46" s="175">
        <f t="shared" ref="S46:S53" si="17">$R46-($R46/(1+$T$21))</f>
        <v>0</v>
      </c>
      <c r="T46" s="176"/>
      <c r="U46" s="36"/>
    </row>
    <row r="47" spans="1:21" s="71" customFormat="1" ht="8.25" x14ac:dyDescent="0.25">
      <c r="A47" s="188"/>
      <c r="B47" s="177"/>
      <c r="C47" s="177"/>
      <c r="D47" s="177"/>
      <c r="E47" s="61">
        <f t="shared" si="12"/>
        <v>0</v>
      </c>
      <c r="F47" s="61">
        <f t="shared" si="13"/>
        <v>0</v>
      </c>
      <c r="H47" s="83">
        <v>0</v>
      </c>
      <c r="I47" s="83">
        <v>0</v>
      </c>
      <c r="J47" s="83">
        <v>0</v>
      </c>
      <c r="K47" s="61">
        <f t="shared" si="14"/>
        <v>0</v>
      </c>
      <c r="L47" s="175">
        <f t="shared" si="15"/>
        <v>0</v>
      </c>
      <c r="M47" s="176"/>
      <c r="O47" s="83">
        <v>0</v>
      </c>
      <c r="P47" s="83">
        <v>0</v>
      </c>
      <c r="Q47" s="83">
        <v>0</v>
      </c>
      <c r="R47" s="61">
        <f t="shared" si="16"/>
        <v>0</v>
      </c>
      <c r="S47" s="175">
        <f t="shared" si="17"/>
        <v>0</v>
      </c>
      <c r="T47" s="176"/>
      <c r="U47" s="36"/>
    </row>
    <row r="48" spans="1:21" s="71" customFormat="1" ht="8.25" x14ac:dyDescent="0.25">
      <c r="A48" s="188"/>
      <c r="B48" s="177"/>
      <c r="C48" s="177"/>
      <c r="D48" s="177"/>
      <c r="E48" s="61">
        <f t="shared" si="12"/>
        <v>0</v>
      </c>
      <c r="F48" s="61">
        <f t="shared" si="13"/>
        <v>0</v>
      </c>
      <c r="H48" s="83">
        <v>0</v>
      </c>
      <c r="I48" s="83">
        <v>0</v>
      </c>
      <c r="J48" s="83">
        <v>0</v>
      </c>
      <c r="K48" s="61">
        <f t="shared" si="14"/>
        <v>0</v>
      </c>
      <c r="L48" s="175">
        <f t="shared" si="15"/>
        <v>0</v>
      </c>
      <c r="M48" s="176"/>
      <c r="O48" s="83">
        <v>0</v>
      </c>
      <c r="P48" s="83">
        <v>0</v>
      </c>
      <c r="Q48" s="83">
        <v>0</v>
      </c>
      <c r="R48" s="61">
        <f t="shared" si="16"/>
        <v>0</v>
      </c>
      <c r="S48" s="175">
        <f t="shared" si="17"/>
        <v>0</v>
      </c>
      <c r="T48" s="176"/>
      <c r="U48" s="36"/>
    </row>
    <row r="49" spans="1:21" s="71" customFormat="1" ht="8.25" x14ac:dyDescent="0.25">
      <c r="A49" s="188"/>
      <c r="B49" s="177"/>
      <c r="C49" s="177"/>
      <c r="D49" s="177"/>
      <c r="E49" s="61">
        <f t="shared" si="12"/>
        <v>0</v>
      </c>
      <c r="F49" s="61">
        <f t="shared" si="13"/>
        <v>0</v>
      </c>
      <c r="H49" s="83">
        <v>0</v>
      </c>
      <c r="I49" s="83">
        <v>0</v>
      </c>
      <c r="J49" s="83">
        <v>0</v>
      </c>
      <c r="K49" s="61">
        <f t="shared" si="14"/>
        <v>0</v>
      </c>
      <c r="L49" s="175">
        <f t="shared" si="15"/>
        <v>0</v>
      </c>
      <c r="M49" s="176"/>
      <c r="O49" s="83">
        <v>0</v>
      </c>
      <c r="P49" s="83">
        <v>0</v>
      </c>
      <c r="Q49" s="83">
        <v>0</v>
      </c>
      <c r="R49" s="61">
        <f t="shared" si="16"/>
        <v>0</v>
      </c>
      <c r="S49" s="175">
        <f t="shared" si="17"/>
        <v>0</v>
      </c>
      <c r="T49" s="176"/>
      <c r="U49" s="36"/>
    </row>
    <row r="50" spans="1:21" s="71" customFormat="1" ht="8.25" x14ac:dyDescent="0.25">
      <c r="A50" s="188"/>
      <c r="B50" s="177"/>
      <c r="C50" s="177"/>
      <c r="D50" s="177"/>
      <c r="E50" s="61">
        <f t="shared" si="12"/>
        <v>0</v>
      </c>
      <c r="F50" s="61">
        <f t="shared" si="13"/>
        <v>0</v>
      </c>
      <c r="H50" s="83">
        <v>0</v>
      </c>
      <c r="I50" s="83">
        <v>0</v>
      </c>
      <c r="J50" s="83">
        <v>0</v>
      </c>
      <c r="K50" s="61">
        <f t="shared" si="14"/>
        <v>0</v>
      </c>
      <c r="L50" s="175">
        <f t="shared" si="15"/>
        <v>0</v>
      </c>
      <c r="M50" s="176"/>
      <c r="O50" s="83">
        <v>0</v>
      </c>
      <c r="P50" s="83">
        <v>0</v>
      </c>
      <c r="Q50" s="83">
        <v>0</v>
      </c>
      <c r="R50" s="61">
        <f t="shared" si="16"/>
        <v>0</v>
      </c>
      <c r="S50" s="175">
        <f t="shared" si="17"/>
        <v>0</v>
      </c>
      <c r="T50" s="176"/>
      <c r="U50" s="36"/>
    </row>
    <row r="51" spans="1:21" s="71" customFormat="1" ht="8.25" x14ac:dyDescent="0.25">
      <c r="A51" s="188"/>
      <c r="B51" s="177"/>
      <c r="C51" s="177"/>
      <c r="D51" s="177"/>
      <c r="E51" s="61">
        <f t="shared" si="12"/>
        <v>0</v>
      </c>
      <c r="F51" s="61">
        <f t="shared" si="13"/>
        <v>0</v>
      </c>
      <c r="H51" s="83">
        <v>0</v>
      </c>
      <c r="I51" s="83">
        <v>0</v>
      </c>
      <c r="J51" s="83">
        <v>0</v>
      </c>
      <c r="K51" s="61">
        <f t="shared" si="14"/>
        <v>0</v>
      </c>
      <c r="L51" s="175">
        <f t="shared" si="15"/>
        <v>0</v>
      </c>
      <c r="M51" s="176"/>
      <c r="O51" s="83">
        <v>0</v>
      </c>
      <c r="P51" s="83">
        <v>0</v>
      </c>
      <c r="Q51" s="83">
        <v>0</v>
      </c>
      <c r="R51" s="61">
        <f t="shared" si="16"/>
        <v>0</v>
      </c>
      <c r="S51" s="175">
        <f t="shared" si="17"/>
        <v>0</v>
      </c>
      <c r="T51" s="176"/>
      <c r="U51" s="36"/>
    </row>
    <row r="52" spans="1:21" s="71" customFormat="1" ht="8.25" x14ac:dyDescent="0.25">
      <c r="A52" s="188"/>
      <c r="B52" s="177"/>
      <c r="C52" s="177"/>
      <c r="D52" s="177"/>
      <c r="E52" s="61">
        <f t="shared" si="12"/>
        <v>0</v>
      </c>
      <c r="F52" s="61">
        <f t="shared" si="13"/>
        <v>0</v>
      </c>
      <c r="H52" s="83">
        <v>0</v>
      </c>
      <c r="I52" s="83">
        <v>0</v>
      </c>
      <c r="J52" s="83">
        <v>0</v>
      </c>
      <c r="K52" s="61">
        <f t="shared" si="14"/>
        <v>0</v>
      </c>
      <c r="L52" s="175">
        <f t="shared" si="15"/>
        <v>0</v>
      </c>
      <c r="M52" s="176"/>
      <c r="O52" s="83">
        <v>0</v>
      </c>
      <c r="P52" s="83">
        <v>0</v>
      </c>
      <c r="Q52" s="83">
        <v>0</v>
      </c>
      <c r="R52" s="61">
        <f t="shared" si="16"/>
        <v>0</v>
      </c>
      <c r="S52" s="175">
        <f t="shared" si="17"/>
        <v>0</v>
      </c>
      <c r="T52" s="176"/>
      <c r="U52" s="36"/>
    </row>
    <row r="53" spans="1:21" s="71" customFormat="1" ht="9" thickBot="1" x14ac:dyDescent="0.3">
      <c r="A53" s="188"/>
      <c r="B53" s="178"/>
      <c r="C53" s="178"/>
      <c r="D53" s="178"/>
      <c r="E53" s="61">
        <f t="shared" si="12"/>
        <v>0</v>
      </c>
      <c r="F53" s="61">
        <f t="shared" si="13"/>
        <v>0</v>
      </c>
      <c r="H53" s="83">
        <v>0</v>
      </c>
      <c r="I53" s="83">
        <v>0</v>
      </c>
      <c r="J53" s="83">
        <v>0</v>
      </c>
      <c r="K53" s="61">
        <f t="shared" si="14"/>
        <v>0</v>
      </c>
      <c r="L53" s="175">
        <f t="shared" si="15"/>
        <v>0</v>
      </c>
      <c r="M53" s="176"/>
      <c r="O53" s="83">
        <v>0</v>
      </c>
      <c r="P53" s="83">
        <v>0</v>
      </c>
      <c r="Q53" s="83">
        <v>0</v>
      </c>
      <c r="R53" s="61">
        <f t="shared" si="16"/>
        <v>0</v>
      </c>
      <c r="S53" s="175">
        <f t="shared" si="17"/>
        <v>0</v>
      </c>
      <c r="T53" s="176"/>
      <c r="U53" s="36"/>
    </row>
    <row r="54" spans="1:21" s="71" customFormat="1" ht="9" thickTop="1" x14ac:dyDescent="0.25">
      <c r="A54" s="188"/>
      <c r="B54" s="179" t="s">
        <v>8</v>
      </c>
      <c r="C54" s="179"/>
      <c r="D54" s="179"/>
      <c r="E54" s="37">
        <f>SUM(E45:E53)</f>
        <v>0</v>
      </c>
      <c r="F54" s="37">
        <f>SUM(F45:F53)</f>
        <v>0</v>
      </c>
    </row>
    <row r="55" spans="1:21" ht="8.25" x14ac:dyDescent="0.25"/>
    <row r="56" spans="1:21" ht="8.25" x14ac:dyDescent="0.25">
      <c r="A56" s="38"/>
      <c r="B56" s="170" t="s">
        <v>9</v>
      </c>
      <c r="C56" s="170"/>
      <c r="D56" s="170"/>
      <c r="E56" s="14">
        <f>E32+E43+E54</f>
        <v>0</v>
      </c>
      <c r="F56" s="14">
        <f>F32+F43+F54</f>
        <v>0</v>
      </c>
    </row>
    <row r="57" spans="1:21" ht="19.5" customHeight="1" x14ac:dyDescent="0.25">
      <c r="A57" s="23"/>
      <c r="B57" s="23"/>
      <c r="C57" s="23"/>
      <c r="D57" s="23"/>
      <c r="E57" s="43"/>
      <c r="F57" s="43"/>
    </row>
    <row r="58" spans="1:21" s="110" customFormat="1" ht="8.25" x14ac:dyDescent="0.25">
      <c r="A58" s="170"/>
      <c r="B58" s="234" t="s">
        <v>11</v>
      </c>
      <c r="C58" s="162"/>
      <c r="D58" s="162"/>
      <c r="E58" s="41"/>
      <c r="F58" s="42"/>
      <c r="H58" s="233" t="s">
        <v>79</v>
      </c>
      <c r="I58" s="233"/>
      <c r="U58" s="34"/>
    </row>
    <row r="59" spans="1:21" s="110" customFormat="1" ht="8.25" x14ac:dyDescent="0.25">
      <c r="A59" s="170"/>
      <c r="B59" s="111" t="s">
        <v>3</v>
      </c>
      <c r="C59" s="108"/>
      <c r="D59" s="66"/>
      <c r="E59" s="61">
        <f>IF($E$56=0,0,IF(OR($E$56&lt;5000,$E$56&gt;4000000),"außerhalb Honorartafel",IF(E56=4000000,VLOOKUP(E56,HTafel!$B$21:$H$21,(IF($B$59="I",2,(IF($B$59="II",4,6))))),(VLOOKUP($E$56,HTafel!$B$2:$H$21,(IF($B$59="I",2,(IF($B$59="II",4,6))))))+((((((VLOOKUP(HLOOKUP($E$56,HTafel!$B$2:$B$21,((VLOOKUP($E$56,HTafel!$B$2:$J$21,9)+1))),HTafel!$B$2:$H$21,(IF($B$59="I",2,(IF($B$59="II",4,6))))))-(VLOOKUP($E$56,HTafel!$B$2:$H$21,(IF($B$59="I",2,(IF($B$59="II",4,6)))))))))*(($E$56-(VLOOKUP($E$56,HTafel!$B$2:$H$21,1))))))/(((HLOOKUP($E$56,HTafel!$B$2:$B$21,((VLOOKUP($E$56,HTafel!$B$2:$J$21,9)+1)))-(VLOOKUP(E$56,HTafel!$B$2:$H$21,1))))))))</f>
        <v>0</v>
      </c>
      <c r="F59" s="61">
        <f>IF(F$56=0,0,IF(OR(F$56&lt;5000,F$56&gt;4000000),"außerhalb Honorartafel",IF(F56=4000000,VLOOKUP(F56,HTafel!$B$21:$H$21,(IF($B$59="I",2,(IF($B$59="II",4,6))))),(VLOOKUP(F$56,HTafel!$B$2:$H$21,(IF($B59="I",2,(IF($B59="II",4,6))))))+((((((VLOOKUP(HLOOKUP(F$56,HTafel!$B$2:$B$21,((VLOOKUP(F$56,HTafel!B2:J21,9)+1))),HTafel!$B$2:$H$21,(IF($B59="I",2,(IF($B59="II",4,6))))))-(VLOOKUP(F$56,HTafel!$B$2:$H$21,(IF($B59="I",2,(IF($B59="II",4,6)))))))))*((F$56-(VLOOKUP(F$56,HTafel!$B$2:$H$21,1))))))/(((HLOOKUP(F$56,HTafel!$B$2:$B$21,((VLOOKUP(F$56,HTafel!B2:J21,9)+1)))-(VLOOKUP(F$56,HTafel!$B$2:$H$21,1))))))))</f>
        <v>0</v>
      </c>
      <c r="H59" s="99">
        <f>IF(E$56=0,0,IF(OR(E$56&lt;5000,E$56&gt;4000000),"außerhalb Honorartafel",(IF(E$56=4000000,VLOOKUP(E$56,HTafel!$B$21:$H$21,(IF($B59="I",3,(IF($B59="II",5,7))))),(VLOOKUP(E$56,HTafel!$B$2:$H$21,(IF($B59="I",3,(IF($B59="II",5,7))))))+((((((VLOOKUP(HLOOKUP(E$56,HTafel!$B$2:$B$21,((VLOOKUP(E$56,HTafel!$B$2:$J$21,9)+1))),HTafel!$B$2:$H$21,(IF($B59="I",3,(IF($B59="II",5,7))))))-(VLOOKUP(E$56,HTafel!$B$2:$H$21,(IF($B59="I",3,(IF($B59="II",5,7)))))))))*(((E$56-(VLOOKUP(E$56,HTafel!$B$2:$H$21,1))))))/(((HLOOKUP(E$56,HTafel!$B$2:$B$21,((VLOOKUP(E$56,HTafel!$B$2:$J$21,9)+1)))-(VLOOKUP(E$56,HTafel!$B$2:$H$21,1)))))))-E59)))</f>
        <v>0</v>
      </c>
      <c r="I59" s="99">
        <f>IF(F$56=0,0,IF(OR(F$56&lt;5000,F$56&gt;4000000),"außerhalb Honorartafel",(IF(F$56=4000000,VLOOKUP(F$56,HTafel!$B$21:$H$21,(IF($B59="I",3,(IF($B59="II",5,7))))),(VLOOKUP(F$56,HTafel!$B$2:$H$21,(IF($B59="I",3,(IF($B59="II",5,7))))))+((((((VLOOKUP(HLOOKUP(F$56,HTafel!$B$2:$B$21,((VLOOKUP(F$56,HTafel!$B$2:$J$21,9)+1))),HTafel!$B$2:$H$21,(IF($B59="I",3,(IF($B59="II",5,7))))))-(VLOOKUP(F$56,HTafel!$B$2:$H$21,(IF($B59="I",3,(IF($B59="II",5,7)))))))))*(((F$56-(VLOOKUP(F$56,HTafel!$B$2:$H$21,1))))))/(((HLOOKUP(F$56,HTafel!$B$2:$B$21,((VLOOKUP(F$56,HTafel!$B$2:$J$21,9)+1)))-(VLOOKUP(F$56,HTafel!$B$2:$H$21,1)))))))-F59)))</f>
        <v>0</v>
      </c>
      <c r="J59" s="67"/>
      <c r="K59" s="68"/>
      <c r="U59" s="34"/>
    </row>
    <row r="60" spans="1:21" s="110" customFormat="1" ht="8.25" x14ac:dyDescent="0.25">
      <c r="A60" s="170"/>
      <c r="B60" s="111" t="s">
        <v>5</v>
      </c>
      <c r="C60" s="108"/>
      <c r="D60" s="66"/>
      <c r="E60" s="61">
        <f>IF(E$56=0,0,IF(OR(E$56&lt;5000,E$56&gt;4000000),"außerhalb Honorartafel",IF(E56=4000000,VLOOKUP(E56,HTafel!$B$21:$H$21,(IF($B$60="I",2,(IF($B$60="II",4,6))))),(VLOOKUP(E$56,HTafel!$B$2:$H$21,(IF(B60="I",2,(IF(B60="II",4,6))))))+((((((VLOOKUP(HLOOKUP(E$56,HTafel!$B$2:$B$21,((VLOOKUP(E$56,HTafel!$B$2:$J$21,9)+1))),HTafel!$B$2:$H$21,(IF(B60="I",2,(IF(B60="II",4,6))))))-(VLOOKUP(E$56,HTafel!$B$2:$H$21,(IF(B60="I",2,(IF(B60="II",4,6)))))))))*((E$56-(VLOOKUP(E$56,HTafel!$B$2:$H$21,1))))))/(((HLOOKUP(E$56,HTafel!$B$2:$B$21,((VLOOKUP(E$56,HTafel!$B$2:$J$21,9)+1)))-(VLOOKUP(E$56,HTafel!$B$2:$H$21,1))))))))</f>
        <v>0</v>
      </c>
      <c r="F60" s="61">
        <f>IF(F$56=0,0,IF(OR(F$56&lt;5000,F$56&gt;4000000),"außerhalb Honorartafel",IF(F56=4000000,VLOOKUP(F56,HTafel!$B$21:$H$21,(IF($B$60="I",2,(IF($B$60="II",4,6))))),(VLOOKUP(F$56,HTafel!$B$2:$H$21,(IF($B60="I",2,(IF($B60="II",4,6))))))+((((((VLOOKUP(HLOOKUP(F$56,HTafel!$B$2:$B$21,((VLOOKUP(F$56,HTafel!$B$2:$J$21,9)+1))),HTafel!$B$2:$H$21,(IF($B60="I",2,(IF($B60="II",4,6))))))-(VLOOKUP(F$56,HTafel!$B$2:$H$21,(IF($B60="I",2,(IF($B60="II",4,6)))))))))*((F$56-(VLOOKUP(F$56,HTafel!$B$2:$H$21,1))))))/(((HLOOKUP(F$56,HTafel!$B$2:$B$21,((VLOOKUP(F$56,HTafel!$B$2:$J$21,9)+1)))-(VLOOKUP(F$56,HTafel!$B$2:$H$21,1))))))))</f>
        <v>0</v>
      </c>
      <c r="H60" s="99">
        <f>IF(E$56=0,0,IF(OR(E$56&lt;5000,E$56&gt;4000000),"außerhalb Honorartafel",(IF(E$56=4000000,VLOOKUP(E$56,HTafel!$B$21:$H$21,(IF($B60="I",3,(IF($B60="II",5,7))))),(VLOOKUP(E$56,HTafel!$B$2:$H$21,(IF($B60="I",3,(IF($B60="II",5,7))))))+((((((VLOOKUP(HLOOKUP(E$56,HTafel!$B$2:$B$21,((VLOOKUP(E$56,HTafel!$B$2:$J$21,9)+1))),HTafel!$B$2:$H$21,(IF($B60="I",3,(IF($B60="II",5,7))))))-(VLOOKUP(E$56,HTafel!$B$2:$H$21,(IF($B60="I",3,(IF($B60="II",5,7)))))))))*(((E$56-(VLOOKUP(E$56,HTafel!$B$2:$H$21,1))))))/(((HLOOKUP(E$56,HTafel!$B$2:$B$21,((VLOOKUP(E$56,HTafel!$B$2:$J$21,9)+1)))-(VLOOKUP(E$56,HTafel!$B$2:$H$21,1)))))))-E60)))</f>
        <v>0</v>
      </c>
      <c r="I60" s="99">
        <f>IF(F$56=0,0,IF(OR(F$56&lt;5000,F$56&gt;4000000),"außerhalb Honorartafel",(IF(F$56=4000000,VLOOKUP(F$56,HTafel!$B$21:$H$21,(IF($B60="I",3,(IF($B60="II",5,7))))),(VLOOKUP(F$56,HTafel!$B$2:$H$21,(IF($B60="I",3,(IF($B60="II",5,7))))))+((((((VLOOKUP(HLOOKUP(F$56,HTafel!$B$2:$B$21,((VLOOKUP(F$56,HTafel!$B$2:$J$21,9)+1))),HTafel!$B$2:$H$21,(IF($B60="I",3,(IF($B60="II",5,7))))))-(VLOOKUP(F$56,HTafel!$B$2:$H$21,(IF($B60="I",3,(IF($B60="II",5,7)))))))))*(((F$56-(VLOOKUP(F$56,HTafel!$B$2:$H$21,1))))))/(((HLOOKUP(F$56,HTafel!$B$2:$B$21,((VLOOKUP(F$56,HTafel!$B$2:$J$21,9)+1)))-(VLOOKUP(F$56,HTafel!$B$2:$H$21,1)))))))-F60)))</f>
        <v>0</v>
      </c>
      <c r="J60" s="67"/>
      <c r="K60" s="68"/>
      <c r="U60" s="34"/>
    </row>
    <row r="61" spans="1:21" s="110" customFormat="1" ht="8.25" x14ac:dyDescent="0.25">
      <c r="A61" s="170"/>
      <c r="B61" s="111" t="s">
        <v>7</v>
      </c>
      <c r="C61" s="108"/>
      <c r="D61" s="66"/>
      <c r="E61" s="61">
        <f>IF(E$56=0,0,IF(OR(E$56&lt;5000,E$56&gt;4000000),"außerhalb Honorartafel",IF(E56=4000000,VLOOKUP(E56,HTafel!$B$21:$H$21,(IF($B$61="I",2,(IF($B$61="II",4,6))))),(VLOOKUP(E$56,HTafel!$B$2:$H$21,(IF(B61="I",2,(IF(B61="II",4,6))))))+((((((VLOOKUP(HLOOKUP(E$56,HTafel!$B$2:$B$21,((VLOOKUP(E$56,HTafel!$B$2:$J$21,9)+1))),HTafel!$B$2:$H$21,(IF(B61="I",2,(IF(B61="II",4,6))))))-(VLOOKUP(E$56,HTafel!$B$2:$H$21,(IF(B61="I",2,(IF(B61="II",4,6)))))))))*((E$56-(VLOOKUP(E$56,HTafel!$B$2:$H$21,1))))))/(((HLOOKUP(E$56,HTafel!$B$2:$B$21,((VLOOKUP(E$56,HTafel!$B$2:$J$21,9)+1)))-(VLOOKUP(E$56,HTafel!$B$2:$H$21,1))))))))</f>
        <v>0</v>
      </c>
      <c r="F61" s="61">
        <f>IF(F$56=0,0,IF(OR(F$56&lt;5000,F$56&gt;4000000),"außerhalb Honorartafel",IF(F56=4000000,VLOOKUP(F56,HTafel!$B$21:$H$21,(IF($B$61="I",2,(IF($B$61="II",4,6))))),(VLOOKUP(F$56,HTafel!$B$2:$H$21,(IF($B61="I",2,(IF($B61="II",4,6))))))+((((((VLOOKUP(HLOOKUP(F$56,HTafel!$B$2:$B$21,((VLOOKUP(F$56,HTafel!$B$2:$J$21,9)+1))),HTafel!$B$2:$H$21,(IF($B61="I",2,(IF($B61="II",4,6))))))-(VLOOKUP(F$56,HTafel!$B$2:$H$21,(IF($B61="I",2,(IF($B61="II",4,6)))))))))*((F$56-(VLOOKUP(F$56,HTafel!$B$2:$H$21,1))))))/(((HLOOKUP(F$56,HTafel!$B$2:$B$21,((VLOOKUP(F$56,HTafel!$B$2:$J$21,9)+1)))-(VLOOKUP(F$56,HTafel!$B$2:$H$21,1))))))))</f>
        <v>0</v>
      </c>
      <c r="H61" s="99">
        <f>IF(E$56=0,0,IF(OR(E$56&lt;5000,E$56&gt;4000000),"außerhalb Honorartafel",(IF(E$56=4000000,VLOOKUP(E$56,HTafel!$B$21:$H$21,(IF($B61="I",3,(IF($B61="II",5,7))))),(VLOOKUP(E$56,HTafel!$B$2:$H$21,(IF($B61="I",3,(IF($B61="II",5,7))))))+((((((VLOOKUP(HLOOKUP(E$56,HTafel!$B$2:$B$21,((VLOOKUP(E$56,HTafel!$B$2:$J$21,9)+1))),HTafel!$B$2:$H$21,(IF($B61="I",3,(IF($B61="II",5,7))))))-(VLOOKUP(E$56,HTafel!$B$2:$H$21,(IF($B61="I",3,(IF($B61="II",5,7)))))))))*(((E$56-(VLOOKUP(E$56,HTafel!$B$2:$H$21,1))))))/(((HLOOKUP(E$56,HTafel!$B$2:$B$21,((VLOOKUP(E$56,HTafel!$B$2:$J$21,9)+1)))-(VLOOKUP(E$56,HTafel!$B$2:$H$21,1)))))))-E61)))</f>
        <v>0</v>
      </c>
      <c r="I61" s="99">
        <f>IF(F$56=0,0,IF(OR(F$56&lt;5000,F$56&gt;4000000),"außerhalb Honorartafel",(IF(F$56=4000000,VLOOKUP(F$56,HTafel!$B$21:$H$21,(IF($B61="I",3,(IF($B61="II",5,7))))),(VLOOKUP(F$56,HTafel!$B$2:$H$21,(IF($B61="I",3,(IF($B61="II",5,7))))))+((((((VLOOKUP(HLOOKUP(F$56,HTafel!$B$2:$B$21,((VLOOKUP(F$56,HTafel!$B$2:$J$21,9)+1))),HTafel!$B$2:$H$21,(IF($B61="I",3,(IF($B61="II",5,7))))))-(VLOOKUP(F$56,HTafel!$B$2:$H$21,(IF($B61="I",3,(IF($B61="II",5,7)))))))))*(((F$56-(VLOOKUP(F$56,HTafel!$B$2:$H$21,1))))))/(((HLOOKUP(F$56,HTafel!$B$2:$B$21,((VLOOKUP(F$56,HTafel!$B$2:$J$21,9)+1)))-(VLOOKUP(F$56,HTafel!$B$2:$H$21,1)))))))-F61)))</f>
        <v>0</v>
      </c>
      <c r="J61" s="67"/>
      <c r="K61" s="68"/>
      <c r="U61" s="34"/>
    </row>
    <row r="62" spans="1:21" ht="8.25" x14ac:dyDescent="0.25"/>
    <row r="63" spans="1:21" s="93" customFormat="1" ht="30" customHeight="1" x14ac:dyDescent="0.25">
      <c r="A63" s="171" t="s">
        <v>10</v>
      </c>
      <c r="B63" s="171"/>
      <c r="C63" s="171"/>
      <c r="D63" s="171"/>
      <c r="E63" s="98"/>
      <c r="F63" s="98"/>
      <c r="H63" s="82" t="s">
        <v>104</v>
      </c>
      <c r="I63" s="171" t="s">
        <v>103</v>
      </c>
      <c r="J63" s="172"/>
      <c r="K63" s="172"/>
      <c r="L63" s="172"/>
      <c r="M63" s="172"/>
      <c r="N63" s="172"/>
      <c r="O63" s="172"/>
      <c r="P63" s="172"/>
      <c r="Q63" s="172"/>
    </row>
    <row r="64" spans="1:21" ht="8.25" x14ac:dyDescent="0.25"/>
    <row r="65" spans="1:21" ht="12" customHeight="1" x14ac:dyDescent="0.25">
      <c r="A65" s="30" t="s">
        <v>65</v>
      </c>
      <c r="B65" s="180" t="s">
        <v>144</v>
      </c>
      <c r="C65" s="181"/>
      <c r="D65" s="182"/>
      <c r="E65" s="12">
        <f>IF($E$56=0,0,(((E59*$E$32)+(E60*$E$43)+(E61*$E$54))/$E$56))</f>
        <v>0</v>
      </c>
      <c r="F65" s="12">
        <f>IF($F$56=0,0,(((F59*$F$32)+(F60*$F$43)+(F61*$F$54))/$F$56))</f>
        <v>0</v>
      </c>
      <c r="H65" s="99">
        <f>IF($E$56=0,0,(((H59*$E$32)+(H60*$E$43)+(H61*$E$54))/$E$56))</f>
        <v>0</v>
      </c>
      <c r="I65" s="99">
        <f>IF($F$56=0,0,(((I59*$F$32)+(I60*$F$43)+(I61*$F$54))/$F$56))</f>
        <v>0</v>
      </c>
    </row>
    <row r="66" spans="1:21" ht="8.25" x14ac:dyDescent="0.25">
      <c r="B66" s="173"/>
      <c r="C66" s="173"/>
      <c r="D66" s="173"/>
      <c r="E66" s="11"/>
      <c r="F66" s="11"/>
    </row>
    <row r="67" spans="1:21" ht="8.25" x14ac:dyDescent="0.25"/>
    <row r="68" spans="1:21" ht="9" x14ac:dyDescent="0.25">
      <c r="A68" s="20" t="s">
        <v>49</v>
      </c>
      <c r="B68" s="10" t="s">
        <v>63</v>
      </c>
    </row>
    <row r="69" spans="1:21" ht="8.25" x14ac:dyDescent="0.25"/>
    <row r="70" spans="1:21" s="107" customFormat="1" ht="8.25" x14ac:dyDescent="0.25">
      <c r="U70" s="34"/>
    </row>
    <row r="71" spans="1:21" s="107" customFormat="1" ht="8.25" x14ac:dyDescent="0.25">
      <c r="U71" s="34"/>
    </row>
    <row r="72" spans="1:21" ht="8.25" x14ac:dyDescent="0.25">
      <c r="B72" s="197"/>
      <c r="C72" s="197"/>
      <c r="D72" s="197"/>
      <c r="E72" s="197"/>
      <c r="F72" s="197"/>
    </row>
    <row r="73" spans="1:21" ht="8.25" hidden="1" customHeight="1" x14ac:dyDescent="0.25"/>
    <row r="74" spans="1:21" ht="8.25" hidden="1" customHeight="1" x14ac:dyDescent="0.25"/>
  </sheetData>
  <sheetProtection algorithmName="SHA-512" hashValue="Yx63nJ5PvDzhuzUcYAPJmYiGvp/7xyN9t7GBeSO1mq8afcuDr5BkIlfaMSfVCea2/NKTy4iRYRT3hcKTp0Mpog==" saltValue="7dNjuO4rVIfR0sC3Dns4qw==" spinCount="100000" sheet="1" objects="1" scenarios="1"/>
  <mergeCells count="114">
    <mergeCell ref="S53:T53"/>
    <mergeCell ref="O19:T19"/>
    <mergeCell ref="S23:T23"/>
    <mergeCell ref="S24:T24"/>
    <mergeCell ref="S25:T25"/>
    <mergeCell ref="S26:T26"/>
    <mergeCell ref="S27:T27"/>
    <mergeCell ref="S28:T28"/>
    <mergeCell ref="S29:T29"/>
    <mergeCell ref="S30:T30"/>
    <mergeCell ref="S31:T31"/>
    <mergeCell ref="B34:D34"/>
    <mergeCell ref="B35:D35"/>
    <mergeCell ref="A34:A43"/>
    <mergeCell ref="B49:D49"/>
    <mergeCell ref="B50:D50"/>
    <mergeCell ref="B36:D36"/>
    <mergeCell ref="B37:D37"/>
    <mergeCell ref="B38:D38"/>
    <mergeCell ref="B39:D39"/>
    <mergeCell ref="B40:D40"/>
    <mergeCell ref="B41:D41"/>
    <mergeCell ref="B43:D43"/>
    <mergeCell ref="B45:D45"/>
    <mergeCell ref="B46:D46"/>
    <mergeCell ref="B47:D47"/>
    <mergeCell ref="B48:D48"/>
    <mergeCell ref="A2:F2"/>
    <mergeCell ref="A3:F3"/>
    <mergeCell ref="B7:D7"/>
    <mergeCell ref="B11:C11"/>
    <mergeCell ref="B18:D18"/>
    <mergeCell ref="B21:D21"/>
    <mergeCell ref="B23:D23"/>
    <mergeCell ref="B24:D24"/>
    <mergeCell ref="B25:D25"/>
    <mergeCell ref="B13:C13"/>
    <mergeCell ref="B16:C16"/>
    <mergeCell ref="B17:D17"/>
    <mergeCell ref="B19:F19"/>
    <mergeCell ref="H19:M19"/>
    <mergeCell ref="A4:F4"/>
    <mergeCell ref="B6:D6"/>
    <mergeCell ref="B8:C8"/>
    <mergeCell ref="B9:C9"/>
    <mergeCell ref="B10:C10"/>
    <mergeCell ref="L30:M30"/>
    <mergeCell ref="B31:D31"/>
    <mergeCell ref="L31:M31"/>
    <mergeCell ref="B20:D20"/>
    <mergeCell ref="A23:A32"/>
    <mergeCell ref="L23:M23"/>
    <mergeCell ref="L24:M24"/>
    <mergeCell ref="L25:M25"/>
    <mergeCell ref="L26:M26"/>
    <mergeCell ref="L27:M27"/>
    <mergeCell ref="L28:M28"/>
    <mergeCell ref="L29:M29"/>
    <mergeCell ref="B26:D26"/>
    <mergeCell ref="B27:D27"/>
    <mergeCell ref="B28:D28"/>
    <mergeCell ref="B29:D29"/>
    <mergeCell ref="B30:D30"/>
    <mergeCell ref="B32:D32"/>
    <mergeCell ref="L37:M37"/>
    <mergeCell ref="L38:M38"/>
    <mergeCell ref="L39:M39"/>
    <mergeCell ref="L34:M34"/>
    <mergeCell ref="L35:M35"/>
    <mergeCell ref="L36:M36"/>
    <mergeCell ref="S34:T34"/>
    <mergeCell ref="S35:T35"/>
    <mergeCell ref="S36:T36"/>
    <mergeCell ref="S37:T37"/>
    <mergeCell ref="S38:T38"/>
    <mergeCell ref="S39:T39"/>
    <mergeCell ref="L40:M40"/>
    <mergeCell ref="L41:M41"/>
    <mergeCell ref="B42:D42"/>
    <mergeCell ref="L42:M42"/>
    <mergeCell ref="B51:D51"/>
    <mergeCell ref="B52:D52"/>
    <mergeCell ref="S40:T40"/>
    <mergeCell ref="S41:T41"/>
    <mergeCell ref="S42:T42"/>
    <mergeCell ref="S45:T45"/>
    <mergeCell ref="S46:T46"/>
    <mergeCell ref="S47:T47"/>
    <mergeCell ref="S48:T48"/>
    <mergeCell ref="S49:T49"/>
    <mergeCell ref="S50:T50"/>
    <mergeCell ref="S51:T51"/>
    <mergeCell ref="S52:T52"/>
    <mergeCell ref="B65:D65"/>
    <mergeCell ref="B66:D66"/>
    <mergeCell ref="B72:F72"/>
    <mergeCell ref="B53:D53"/>
    <mergeCell ref="L53:M53"/>
    <mergeCell ref="A58:A61"/>
    <mergeCell ref="H58:I58"/>
    <mergeCell ref="A45:A54"/>
    <mergeCell ref="L45:M45"/>
    <mergeCell ref="L46:M46"/>
    <mergeCell ref="L47:M47"/>
    <mergeCell ref="L48:M48"/>
    <mergeCell ref="L49:M49"/>
    <mergeCell ref="L50:M50"/>
    <mergeCell ref="L51:M51"/>
    <mergeCell ref="L52:M52"/>
    <mergeCell ref="B54:D54"/>
    <mergeCell ref="B56:D56"/>
    <mergeCell ref="B58:D58"/>
    <mergeCell ref="A63:D63"/>
    <mergeCell ref="I63:Q63"/>
  </mergeCell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colBreaks count="2" manualBreakCount="2">
    <brk id="6" max="68" man="1"/>
    <brk id="13" max="1048575" man="1"/>
  </col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H159"/>
  <sheetViews>
    <sheetView topLeftCell="A13" zoomScale="150" zoomScaleNormal="150" workbookViewId="0">
      <selection activeCell="C51" sqref="C51:D51"/>
    </sheetView>
  </sheetViews>
  <sheetFormatPr baseColWidth="10" defaultColWidth="0" defaultRowHeight="8.25" zeroHeight="1" x14ac:dyDescent="0.25"/>
  <cols>
    <col min="1" max="1" width="7.7109375" style="10" customWidth="1"/>
    <col min="2" max="2" width="24.28515625" style="10" customWidth="1"/>
    <col min="3" max="3" width="4.42578125" style="10" customWidth="1"/>
    <col min="4" max="4" width="4.42578125" style="129" customWidth="1"/>
    <col min="5" max="5" width="7.7109375" style="10" customWidth="1"/>
    <col min="6" max="7" width="15.7109375" style="10" customWidth="1"/>
    <col min="8" max="8" width="11.42578125" style="10" customWidth="1"/>
    <col min="9" max="16384" width="11.42578125" style="10" hidden="1"/>
  </cols>
  <sheetData>
    <row r="1" spans="1:7" x14ac:dyDescent="0.25"/>
    <row r="2" spans="1:7" x14ac:dyDescent="0.25">
      <c r="A2" s="156" t="s">
        <v>93</v>
      </c>
      <c r="B2" s="157"/>
      <c r="C2" s="157"/>
      <c r="D2" s="157"/>
      <c r="E2" s="157"/>
      <c r="F2" s="157"/>
      <c r="G2" s="158"/>
    </row>
    <row r="3" spans="1:7"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0"/>
      <c r="G3" s="191"/>
    </row>
    <row r="4" spans="1:7" ht="33" customHeight="1" x14ac:dyDescent="0.25">
      <c r="A4" s="198" t="s">
        <v>68</v>
      </c>
      <c r="B4" s="198"/>
      <c r="C4" s="198"/>
      <c r="D4" s="198"/>
      <c r="E4" s="198"/>
      <c r="F4" s="198"/>
      <c r="G4" s="198"/>
    </row>
    <row r="5" spans="1:7" s="23" customFormat="1" x14ac:dyDescent="0.25">
      <c r="A5" s="21"/>
      <c r="B5" s="193"/>
      <c r="C5" s="193"/>
      <c r="D5" s="193"/>
      <c r="E5" s="193"/>
      <c r="F5" s="22"/>
      <c r="G5" s="22"/>
    </row>
    <row r="6" spans="1:7" s="93" customFormat="1" ht="33" customHeight="1" x14ac:dyDescent="0.25">
      <c r="A6" s="44"/>
      <c r="B6" s="180" t="s">
        <v>59</v>
      </c>
      <c r="C6" s="181"/>
      <c r="D6" s="181"/>
      <c r="E6" s="182"/>
      <c r="F6" s="94" t="s">
        <v>105</v>
      </c>
      <c r="G6" s="122" t="s">
        <v>116</v>
      </c>
    </row>
    <row r="7" spans="1:7" s="71" customFormat="1" x14ac:dyDescent="0.25">
      <c r="A7" s="125">
        <v>7</v>
      </c>
      <c r="B7" s="214" t="s">
        <v>142</v>
      </c>
      <c r="C7" s="215"/>
      <c r="D7" s="215"/>
      <c r="E7" s="216"/>
      <c r="F7" s="61">
        <f>IF('Hb1.2'!E65=0,'Hb1.2'!E16,'Hb1.2'!E65)</f>
        <v>62706.880748504198</v>
      </c>
      <c r="G7" s="61">
        <f>IF('Hb1.2'!F65=0,'Hb1.2'!F16,'Hb1.2'!F65)</f>
        <v>0</v>
      </c>
    </row>
    <row r="8" spans="1:7" s="71" customFormat="1" ht="9" x14ac:dyDescent="0.25">
      <c r="A8" s="124">
        <v>8</v>
      </c>
      <c r="B8" s="200" t="s">
        <v>139</v>
      </c>
      <c r="C8" s="218"/>
      <c r="D8" s="219"/>
      <c r="E8" s="89">
        <v>0</v>
      </c>
      <c r="F8" s="61">
        <f>(IF('Hb1.2'!H65=0,'Hb1.2'!E17,'Hb1.2'!H65))*$E$8</f>
        <v>0</v>
      </c>
      <c r="G8" s="61">
        <f>(IF('Hb1.2'!I65=0,'Hb1.2'!F17,'Hb1.2'!I65))*$E$8</f>
        <v>0</v>
      </c>
    </row>
    <row r="9" spans="1:7" s="71" customFormat="1" x14ac:dyDescent="0.25">
      <c r="A9" s="124">
        <v>9</v>
      </c>
      <c r="B9" s="200" t="s">
        <v>85</v>
      </c>
      <c r="C9" s="209"/>
      <c r="D9" s="209"/>
      <c r="E9" s="201"/>
      <c r="F9" s="46">
        <f>F7+F8</f>
        <v>62706.880748504198</v>
      </c>
      <c r="G9" s="46">
        <f>G7+G8</f>
        <v>0</v>
      </c>
    </row>
    <row r="10" spans="1:7" s="71" customFormat="1" x14ac:dyDescent="0.25">
      <c r="A10" s="124">
        <v>10</v>
      </c>
      <c r="B10" s="200" t="s">
        <v>75</v>
      </c>
      <c r="C10" s="209"/>
      <c r="D10" s="201"/>
      <c r="E10" s="89">
        <v>0</v>
      </c>
      <c r="F10" s="46">
        <f>F9*$E10</f>
        <v>0</v>
      </c>
      <c r="G10" s="46">
        <f>G9*$E10</f>
        <v>0</v>
      </c>
    </row>
    <row r="11" spans="1:7" s="123" customFormat="1" x14ac:dyDescent="0.25">
      <c r="A11" s="124">
        <v>11</v>
      </c>
      <c r="B11" s="200" t="s">
        <v>118</v>
      </c>
      <c r="C11" s="209"/>
      <c r="D11" s="209"/>
      <c r="E11" s="201"/>
      <c r="F11" s="46">
        <f>F9+F10</f>
        <v>62706.880748504198</v>
      </c>
      <c r="G11" s="46">
        <f>G9+G10</f>
        <v>0</v>
      </c>
    </row>
    <row r="12" spans="1:7" s="123" customFormat="1" ht="9" thickBot="1" x14ac:dyDescent="0.3">
      <c r="A12" s="124">
        <v>12</v>
      </c>
      <c r="B12" s="220" t="s">
        <v>119</v>
      </c>
      <c r="C12" s="221"/>
      <c r="D12" s="222"/>
      <c r="E12" s="89">
        <v>0</v>
      </c>
      <c r="F12" s="46">
        <f>F11*$E12</f>
        <v>0</v>
      </c>
      <c r="G12" s="46">
        <f>G11*$E12</f>
        <v>0</v>
      </c>
    </row>
    <row r="13" spans="1:7" s="71" customFormat="1" ht="8.25" customHeight="1" thickTop="1" x14ac:dyDescent="0.25">
      <c r="A13" s="124">
        <v>13</v>
      </c>
      <c r="B13" s="223" t="s">
        <v>14</v>
      </c>
      <c r="C13" s="224"/>
      <c r="D13" s="224"/>
      <c r="E13" s="225"/>
      <c r="F13" s="47">
        <f>F11+F12</f>
        <v>62706.880748504198</v>
      </c>
      <c r="G13" s="47">
        <f>G11+G12</f>
        <v>0</v>
      </c>
    </row>
    <row r="14" spans="1:7" s="71" customFormat="1" x14ac:dyDescent="0.25">
      <c r="A14" s="24"/>
      <c r="B14" s="210"/>
      <c r="C14" s="210"/>
      <c r="D14" s="56"/>
    </row>
    <row r="15" spans="1:7" s="104" customFormat="1" ht="33" customHeight="1" x14ac:dyDescent="0.25">
      <c r="A15" s="44"/>
      <c r="B15" s="48" t="s">
        <v>18</v>
      </c>
      <c r="C15" s="226" t="s">
        <v>19</v>
      </c>
      <c r="D15" s="226"/>
      <c r="E15" s="106"/>
      <c r="F15" s="105" t="s">
        <v>105</v>
      </c>
      <c r="G15" s="122" t="s">
        <v>116</v>
      </c>
    </row>
    <row r="16" spans="1:7" s="71" customFormat="1" x14ac:dyDescent="0.25">
      <c r="A16" s="24">
        <v>14</v>
      </c>
      <c r="B16" s="77" t="s">
        <v>16</v>
      </c>
      <c r="C16" s="227">
        <v>0.28000000000000003</v>
      </c>
      <c r="D16" s="227"/>
      <c r="E16" s="211" t="s">
        <v>17</v>
      </c>
      <c r="F16" s="61">
        <f>$F$13*$C16</f>
        <v>17557.926609581176</v>
      </c>
      <c r="G16" s="61">
        <f>$G$13*$C16</f>
        <v>0</v>
      </c>
    </row>
    <row r="17" spans="1:7" s="71" customFormat="1" x14ac:dyDescent="0.25">
      <c r="A17" s="24">
        <v>15</v>
      </c>
      <c r="B17" s="75" t="s">
        <v>86</v>
      </c>
      <c r="C17" s="227"/>
      <c r="D17" s="227"/>
      <c r="E17" s="212"/>
      <c r="F17" s="61">
        <f>F16*$C17</f>
        <v>0</v>
      </c>
      <c r="G17" s="61">
        <f>G16*$C17</f>
        <v>0</v>
      </c>
    </row>
    <row r="18" spans="1:7" s="71" customFormat="1" x14ac:dyDescent="0.25">
      <c r="A18" s="24">
        <v>16</v>
      </c>
      <c r="B18" s="127" t="s">
        <v>125</v>
      </c>
      <c r="C18" s="228"/>
      <c r="D18" s="228"/>
      <c r="E18" s="212"/>
      <c r="F18" s="61">
        <f>IF($B18="zuzügl. Besondere Leistungen % GH *",F$13*$C18,$C18)</f>
        <v>0</v>
      </c>
      <c r="G18" s="61">
        <f>IF(G13=0,0,IF($B18="zuzügl. Besondere Leistungen % GH *",G$13*$C18,$C18))</f>
        <v>0</v>
      </c>
    </row>
    <row r="19" spans="1:7" s="71" customFormat="1" x14ac:dyDescent="0.25">
      <c r="A19" s="24">
        <v>17</v>
      </c>
      <c r="B19" s="229" t="s">
        <v>12</v>
      </c>
      <c r="C19" s="210"/>
      <c r="D19" s="230"/>
      <c r="E19" s="212"/>
      <c r="F19" s="61">
        <f>F16-F17+F18</f>
        <v>17557.926609581176</v>
      </c>
      <c r="G19" s="61">
        <f>G16-G17+G18</f>
        <v>0</v>
      </c>
    </row>
    <row r="20" spans="1:7" s="71" customFormat="1" x14ac:dyDescent="0.25">
      <c r="A20" s="24">
        <v>18</v>
      </c>
      <c r="B20" s="128" t="s">
        <v>131</v>
      </c>
      <c r="C20" s="228"/>
      <c r="D20" s="228"/>
      <c r="E20" s="212"/>
      <c r="F20" s="61">
        <f>IF($B20="zuzügl. Nebenkosten % d. Honorar LPh **",F19*$C20,$C20)</f>
        <v>0</v>
      </c>
      <c r="G20" s="61">
        <f>IF(G19=0,0,IF($B20="zuzügl. Nebenkosten % d. Honorar LPh **",G19*$C20,$C20))</f>
        <v>0</v>
      </c>
    </row>
    <row r="21" spans="1:7" s="71" customFormat="1" ht="9" thickBot="1" x14ac:dyDescent="0.3">
      <c r="A21" s="24">
        <v>19</v>
      </c>
      <c r="B21" s="52" t="s">
        <v>35</v>
      </c>
      <c r="C21" s="231">
        <v>0.19</v>
      </c>
      <c r="D21" s="232"/>
      <c r="E21" s="212"/>
      <c r="F21" s="46">
        <f>(F19+F20)*$C21</f>
        <v>3336.0060558204236</v>
      </c>
      <c r="G21" s="46">
        <f>(G19+G20)*$C21</f>
        <v>0</v>
      </c>
    </row>
    <row r="22" spans="1:7" s="71" customFormat="1" ht="9" thickTop="1" x14ac:dyDescent="0.25">
      <c r="A22" s="24">
        <v>20</v>
      </c>
      <c r="B22" s="223" t="s">
        <v>20</v>
      </c>
      <c r="C22" s="224"/>
      <c r="D22" s="225"/>
      <c r="E22" s="213"/>
      <c r="F22" s="47">
        <f>F19+F20+F21</f>
        <v>20893.9326654016</v>
      </c>
      <c r="G22" s="47">
        <f>G19+G20+G21</f>
        <v>0</v>
      </c>
    </row>
    <row r="23" spans="1:7" s="71" customFormat="1" x14ac:dyDescent="0.25">
      <c r="A23" s="53"/>
      <c r="B23" s="54"/>
      <c r="C23" s="54"/>
      <c r="D23" s="54"/>
    </row>
    <row r="24" spans="1:7" s="71" customFormat="1" x14ac:dyDescent="0.25">
      <c r="A24" s="24">
        <v>21</v>
      </c>
      <c r="B24" s="77" t="s">
        <v>21</v>
      </c>
      <c r="C24" s="227">
        <v>0.22</v>
      </c>
      <c r="D24" s="227"/>
      <c r="E24" s="211" t="s">
        <v>22</v>
      </c>
      <c r="F24" s="61">
        <f>$F$13*$C24</f>
        <v>13795.513764670925</v>
      </c>
      <c r="G24" s="61">
        <f>$G$13*$C24</f>
        <v>0</v>
      </c>
    </row>
    <row r="25" spans="1:7" s="71" customFormat="1" x14ac:dyDescent="0.25">
      <c r="A25" s="24">
        <v>22</v>
      </c>
      <c r="B25" s="75" t="s">
        <v>86</v>
      </c>
      <c r="C25" s="227"/>
      <c r="D25" s="227"/>
      <c r="E25" s="212"/>
      <c r="F25" s="61">
        <f>F24*$C25</f>
        <v>0</v>
      </c>
      <c r="G25" s="61">
        <f>G24*$C25</f>
        <v>0</v>
      </c>
    </row>
    <row r="26" spans="1:7" s="71" customFormat="1" x14ac:dyDescent="0.25">
      <c r="A26" s="24">
        <v>23</v>
      </c>
      <c r="B26" s="127" t="s">
        <v>125</v>
      </c>
      <c r="C26" s="228"/>
      <c r="D26" s="228"/>
      <c r="E26" s="212"/>
      <c r="F26" s="61">
        <f>IF($B26="zuzügl. Besondere Leistungen % GH *",F$13*$C26,$C26)</f>
        <v>0</v>
      </c>
      <c r="G26" s="61">
        <f>IF(G13=0,0,IF($B26="zuzügl. Besondere Leistungen % GH *",G$13*$C26,$C26))</f>
        <v>0</v>
      </c>
    </row>
    <row r="27" spans="1:7" s="71" customFormat="1" x14ac:dyDescent="0.25">
      <c r="A27" s="24">
        <v>24</v>
      </c>
      <c r="B27" s="229" t="s">
        <v>12</v>
      </c>
      <c r="C27" s="210"/>
      <c r="D27" s="230"/>
      <c r="E27" s="212"/>
      <c r="F27" s="61">
        <f>F24-F25+F26</f>
        <v>13795.513764670925</v>
      </c>
      <c r="G27" s="61">
        <f>G24-G25+G26</f>
        <v>0</v>
      </c>
    </row>
    <row r="28" spans="1:7" s="71" customFormat="1" x14ac:dyDescent="0.25">
      <c r="A28" s="24">
        <v>25</v>
      </c>
      <c r="B28" s="128" t="s">
        <v>131</v>
      </c>
      <c r="C28" s="228"/>
      <c r="D28" s="228"/>
      <c r="E28" s="212"/>
      <c r="F28" s="61">
        <f>IF($B28="zuzügl. Nebenkosten % d. Honorar LPh **",F27*$C28,$C28)</f>
        <v>0</v>
      </c>
      <c r="G28" s="61">
        <f>IF(G27=0,0,IF($B28="zuzügl. Nebenkosten % d. Honorar LPh **",G27*$C28,$C28))</f>
        <v>0</v>
      </c>
    </row>
    <row r="29" spans="1:7" s="71" customFormat="1" ht="9" thickBot="1" x14ac:dyDescent="0.3">
      <c r="A29" s="24">
        <v>26</v>
      </c>
      <c r="B29" s="52" t="s">
        <v>35</v>
      </c>
      <c r="C29" s="231">
        <v>0.19</v>
      </c>
      <c r="D29" s="232"/>
      <c r="E29" s="212"/>
      <c r="F29" s="46">
        <f>(F27+F28)*$C29</f>
        <v>2621.1476152874757</v>
      </c>
      <c r="G29" s="46">
        <f>(G27+G28)*$C29</f>
        <v>0</v>
      </c>
    </row>
    <row r="30" spans="1:7" s="71" customFormat="1" ht="9" thickTop="1" x14ac:dyDescent="0.25">
      <c r="A30" s="24">
        <v>27</v>
      </c>
      <c r="B30" s="223" t="s">
        <v>24</v>
      </c>
      <c r="C30" s="224"/>
      <c r="D30" s="225"/>
      <c r="E30" s="213"/>
      <c r="F30" s="47">
        <f>F27+F28+F29</f>
        <v>16416.661379958401</v>
      </c>
      <c r="G30" s="47">
        <f>G27+G28+G29</f>
        <v>0</v>
      </c>
    </row>
    <row r="31" spans="1:7" s="71" customFormat="1" x14ac:dyDescent="0.25">
      <c r="A31" s="53"/>
      <c r="B31" s="54"/>
      <c r="C31" s="54"/>
      <c r="D31" s="54"/>
    </row>
    <row r="32" spans="1:7" s="71" customFormat="1" x14ac:dyDescent="0.25">
      <c r="A32" s="24">
        <v>28</v>
      </c>
      <c r="B32" s="130" t="s">
        <v>135</v>
      </c>
      <c r="C32" s="90">
        <v>6.9000000000000006E-2</v>
      </c>
      <c r="D32" s="131">
        <v>3.7499999999999999E-2</v>
      </c>
      <c r="E32" s="211" t="s">
        <v>23</v>
      </c>
      <c r="F32" s="61">
        <f>F$13*SUM($C$32+$D$32)</f>
        <v>6678.2827997156974</v>
      </c>
      <c r="G32" s="61">
        <f>G$13*SUM($C$32+$D$32)</f>
        <v>0</v>
      </c>
    </row>
    <row r="33" spans="1:7" s="71" customFormat="1" x14ac:dyDescent="0.25">
      <c r="A33" s="24">
        <v>29</v>
      </c>
      <c r="B33" s="75" t="s">
        <v>86</v>
      </c>
      <c r="C33" s="227"/>
      <c r="D33" s="227"/>
      <c r="E33" s="212"/>
      <c r="F33" s="61">
        <f>F$13*$C$32*$C$33</f>
        <v>0</v>
      </c>
      <c r="G33" s="61">
        <f>G$13*$C$32*$C$33</f>
        <v>0</v>
      </c>
    </row>
    <row r="34" spans="1:7" s="71" customFormat="1" x14ac:dyDescent="0.25">
      <c r="A34" s="24">
        <v>30</v>
      </c>
      <c r="B34" s="127" t="s">
        <v>125</v>
      </c>
      <c r="C34" s="228"/>
      <c r="D34" s="228"/>
      <c r="E34" s="212"/>
      <c r="F34" s="61">
        <f>IF($B34="zuzügl. Besondere Leistungen % GH *",F$13*$C34,$C34)</f>
        <v>0</v>
      </c>
      <c r="G34" s="61">
        <f>IF(G13=0,0,IF($B34="zuzügl. Besondere Leistungen % GH *",G$13*$C34,$C34))</f>
        <v>0</v>
      </c>
    </row>
    <row r="35" spans="1:7" s="71" customFormat="1" x14ac:dyDescent="0.25">
      <c r="A35" s="24">
        <v>31</v>
      </c>
      <c r="B35" s="229" t="s">
        <v>12</v>
      </c>
      <c r="C35" s="210"/>
      <c r="D35" s="230"/>
      <c r="E35" s="212"/>
      <c r="F35" s="61">
        <f>F32-F33+F34</f>
        <v>6678.2827997156974</v>
      </c>
      <c r="G35" s="61">
        <f>G32-G33+G34</f>
        <v>0</v>
      </c>
    </row>
    <row r="36" spans="1:7" s="71" customFormat="1" x14ac:dyDescent="0.25">
      <c r="A36" s="24">
        <v>32</v>
      </c>
      <c r="B36" s="128" t="s">
        <v>131</v>
      </c>
      <c r="C36" s="228"/>
      <c r="D36" s="228"/>
      <c r="E36" s="212"/>
      <c r="F36" s="61">
        <f>IF($B36="zuzügl. Nebenkosten % d. Honorar LPh **",F35*$C36,$C36)</f>
        <v>0</v>
      </c>
      <c r="G36" s="61">
        <f>IF(G35=0,0,IF($B36="zuzügl. Nebenkosten % d. Honorar LPh **",G35*$C36,$C36))</f>
        <v>0</v>
      </c>
    </row>
    <row r="37" spans="1:7" s="71" customFormat="1" ht="9" thickBot="1" x14ac:dyDescent="0.3">
      <c r="A37" s="24">
        <v>33</v>
      </c>
      <c r="B37" s="52" t="s">
        <v>35</v>
      </c>
      <c r="C37" s="231">
        <v>0.19</v>
      </c>
      <c r="D37" s="232"/>
      <c r="E37" s="212"/>
      <c r="F37" s="46">
        <f>(F35+F36)*$C37</f>
        <v>1268.8737319459826</v>
      </c>
      <c r="G37" s="46">
        <f>(G35+G36)*$C37</f>
        <v>0</v>
      </c>
    </row>
    <row r="38" spans="1:7" s="71" customFormat="1" ht="9" thickTop="1" x14ac:dyDescent="0.25">
      <c r="A38" s="24">
        <v>34</v>
      </c>
      <c r="B38" s="223" t="s">
        <v>25</v>
      </c>
      <c r="C38" s="224"/>
      <c r="D38" s="225"/>
      <c r="E38" s="213"/>
      <c r="F38" s="47">
        <f>F35+F36+F37</f>
        <v>7947.1565316616798</v>
      </c>
      <c r="G38" s="47">
        <f>G35+G36+G37</f>
        <v>0</v>
      </c>
    </row>
    <row r="39" spans="1:7" s="71" customFormat="1" x14ac:dyDescent="0.25">
      <c r="A39" s="53"/>
      <c r="B39" s="54"/>
      <c r="C39" s="54"/>
      <c r="D39" s="54"/>
    </row>
    <row r="40" spans="1:7" s="71" customFormat="1" x14ac:dyDescent="0.25">
      <c r="A40" s="24">
        <v>35</v>
      </c>
      <c r="B40" s="77" t="s">
        <v>26</v>
      </c>
      <c r="C40" s="227">
        <v>0.34449999999999997</v>
      </c>
      <c r="D40" s="227"/>
      <c r="E40" s="211" t="s">
        <v>27</v>
      </c>
      <c r="F40" s="61">
        <f>$F$13*$C40</f>
        <v>21602.520417859694</v>
      </c>
      <c r="G40" s="61">
        <f>$G$13*$C40</f>
        <v>0</v>
      </c>
    </row>
    <row r="41" spans="1:7" s="71" customFormat="1" x14ac:dyDescent="0.25">
      <c r="A41" s="24">
        <v>36</v>
      </c>
      <c r="B41" s="127" t="s">
        <v>125</v>
      </c>
      <c r="C41" s="228"/>
      <c r="D41" s="228"/>
      <c r="E41" s="212"/>
      <c r="F41" s="61">
        <f>IF($B41="zuzügl. Besondere Leistungen % GH *",F$13*$C41,$C41)</f>
        <v>0</v>
      </c>
      <c r="G41" s="61">
        <f>IF(G13=0,0,IF($B41="zuzügl. Besondere Leistungen % GH *",G$13*$C41,$C41))</f>
        <v>0</v>
      </c>
    </row>
    <row r="42" spans="1:7" s="71" customFormat="1" ht="17.25" customHeight="1" x14ac:dyDescent="0.25">
      <c r="A42" s="24">
        <v>37</v>
      </c>
      <c r="B42" s="55" t="s">
        <v>132</v>
      </c>
      <c r="C42" s="227"/>
      <c r="D42" s="227"/>
      <c r="E42" s="212"/>
      <c r="F42" s="61">
        <f>F$40*$C$42</f>
        <v>0</v>
      </c>
      <c r="G42" s="61">
        <f>G$40*$C$42</f>
        <v>0</v>
      </c>
    </row>
    <row r="43" spans="1:7" s="71" customFormat="1" x14ac:dyDescent="0.25">
      <c r="A43" s="24">
        <v>38</v>
      </c>
      <c r="B43" s="229" t="s">
        <v>12</v>
      </c>
      <c r="C43" s="210"/>
      <c r="D43" s="230"/>
      <c r="E43" s="212"/>
      <c r="F43" s="61">
        <f>F40+F41+F42</f>
        <v>21602.520417859694</v>
      </c>
      <c r="G43" s="61">
        <f>G40+G41+G42</f>
        <v>0</v>
      </c>
    </row>
    <row r="44" spans="1:7" s="71" customFormat="1" x14ac:dyDescent="0.25">
      <c r="A44" s="24">
        <v>39</v>
      </c>
      <c r="B44" s="128" t="s">
        <v>131</v>
      </c>
      <c r="C44" s="228"/>
      <c r="D44" s="228"/>
      <c r="E44" s="212"/>
      <c r="F44" s="61">
        <f>IF($B44="zuzügl. Nebenkosten % d. Honorar LPh **",F43*$C44,$C44)</f>
        <v>0</v>
      </c>
      <c r="G44" s="61">
        <f>IF(G43=0,0,IF($B44="zuzügl. Nebenkosten % d. Honorar LPh **",G43*$C44,$C44))</f>
        <v>0</v>
      </c>
    </row>
    <row r="45" spans="1:7" s="71" customFormat="1" ht="9" thickBot="1" x14ac:dyDescent="0.3">
      <c r="A45" s="24">
        <v>40</v>
      </c>
      <c r="B45" s="52" t="s">
        <v>35</v>
      </c>
      <c r="C45" s="231">
        <v>0.19</v>
      </c>
      <c r="D45" s="232"/>
      <c r="E45" s="212"/>
      <c r="F45" s="46">
        <f>(F43+F44)*$C45</f>
        <v>4104.4788793933421</v>
      </c>
      <c r="G45" s="46">
        <f>(G43+G44)*$C45</f>
        <v>0</v>
      </c>
    </row>
    <row r="46" spans="1:7" s="71" customFormat="1" ht="9" thickTop="1" x14ac:dyDescent="0.25">
      <c r="A46" s="24">
        <v>41</v>
      </c>
      <c r="B46" s="223" t="s">
        <v>28</v>
      </c>
      <c r="C46" s="224"/>
      <c r="D46" s="225"/>
      <c r="E46" s="213"/>
      <c r="F46" s="47">
        <f>F43+F44+F45</f>
        <v>25706.999297253038</v>
      </c>
      <c r="G46" s="47">
        <f>G43+G44+G45</f>
        <v>0</v>
      </c>
    </row>
    <row r="47" spans="1:7" s="71" customFormat="1" x14ac:dyDescent="0.25">
      <c r="A47" s="24"/>
      <c r="B47" s="56"/>
      <c r="C47" s="56"/>
      <c r="D47" s="56"/>
      <c r="E47" s="57"/>
      <c r="F47" s="36"/>
      <c r="G47" s="36"/>
    </row>
    <row r="48" spans="1:7" s="71" customFormat="1" x14ac:dyDescent="0.25">
      <c r="A48" s="24">
        <v>42</v>
      </c>
      <c r="B48" s="77" t="s">
        <v>29</v>
      </c>
      <c r="C48" s="227">
        <v>0.01</v>
      </c>
      <c r="D48" s="227"/>
      <c r="E48" s="211" t="s">
        <v>30</v>
      </c>
      <c r="F48" s="61">
        <f>$F$13*$C48</f>
        <v>627.06880748504204</v>
      </c>
      <c r="G48" s="61">
        <f>$G$13*$C48</f>
        <v>0</v>
      </c>
    </row>
    <row r="49" spans="1:8" s="71" customFormat="1" x14ac:dyDescent="0.25">
      <c r="A49" s="24">
        <v>43</v>
      </c>
      <c r="B49" s="127" t="s">
        <v>125</v>
      </c>
      <c r="C49" s="228"/>
      <c r="D49" s="228"/>
      <c r="E49" s="212"/>
      <c r="F49" s="61">
        <f>IF($B49="zuzügl. Besondere Leistungen % GH *",F$13*$C49,$C49)</f>
        <v>0</v>
      </c>
      <c r="G49" s="61">
        <f>IF(G13=0,0,IF($B49="zuzügl. Besondere Leistungen % GH *",G$13*$C49,$C49))</f>
        <v>0</v>
      </c>
    </row>
    <row r="50" spans="1:8" s="71" customFormat="1" x14ac:dyDescent="0.25">
      <c r="A50" s="24">
        <v>44</v>
      </c>
      <c r="B50" s="229" t="s">
        <v>12</v>
      </c>
      <c r="C50" s="210"/>
      <c r="D50" s="230"/>
      <c r="E50" s="212"/>
      <c r="F50" s="61">
        <f>F48+F49</f>
        <v>627.06880748504204</v>
      </c>
      <c r="G50" s="61">
        <f>G48+G49</f>
        <v>0</v>
      </c>
      <c r="H50" s="58"/>
    </row>
    <row r="51" spans="1:8" s="71" customFormat="1" x14ac:dyDescent="0.25">
      <c r="A51" s="24">
        <v>45</v>
      </c>
      <c r="B51" s="128" t="s">
        <v>131</v>
      </c>
      <c r="C51" s="228"/>
      <c r="D51" s="228"/>
      <c r="E51" s="212"/>
      <c r="F51" s="61">
        <f>IF($B51="zuzügl. Nebenkosten % d. Honorar LPh **",F50*$C51,$C51)</f>
        <v>0</v>
      </c>
      <c r="G51" s="61">
        <f>IF(G50=0,0,IF($B51="zuzügl. Nebenkosten % d. Honorar LPh **",G50*$C51,$C51))</f>
        <v>0</v>
      </c>
    </row>
    <row r="52" spans="1:8" s="71" customFormat="1" ht="9" thickBot="1" x14ac:dyDescent="0.3">
      <c r="A52" s="24">
        <v>46</v>
      </c>
      <c r="B52" s="52" t="s">
        <v>35</v>
      </c>
      <c r="C52" s="231">
        <v>0.19</v>
      </c>
      <c r="D52" s="232"/>
      <c r="E52" s="212"/>
      <c r="F52" s="46">
        <f>(F50+F51)*$C52</f>
        <v>119.14307342215798</v>
      </c>
      <c r="G52" s="46">
        <f>(G50+G51)*$C52</f>
        <v>0</v>
      </c>
    </row>
    <row r="53" spans="1:8" s="71" customFormat="1" ht="9" thickTop="1" x14ac:dyDescent="0.25">
      <c r="A53" s="24">
        <v>47</v>
      </c>
      <c r="B53" s="223" t="s">
        <v>31</v>
      </c>
      <c r="C53" s="224"/>
      <c r="D53" s="225"/>
      <c r="E53" s="213"/>
      <c r="F53" s="47">
        <f>F50+F51+F52</f>
        <v>746.2118809072</v>
      </c>
      <c r="G53" s="47">
        <f>G50+G51+G52</f>
        <v>0</v>
      </c>
    </row>
    <row r="54" spans="1:8" s="71" customFormat="1" x14ac:dyDescent="0.25">
      <c r="A54" s="24"/>
      <c r="B54" s="56"/>
      <c r="C54" s="56"/>
      <c r="D54" s="56"/>
      <c r="E54" s="57"/>
      <c r="F54" s="36"/>
      <c r="G54" s="36"/>
    </row>
    <row r="55" spans="1:8" s="71" customFormat="1" x14ac:dyDescent="0.25">
      <c r="A55" s="53"/>
      <c r="B55" s="54"/>
      <c r="C55" s="54"/>
      <c r="D55" s="54"/>
    </row>
    <row r="56" spans="1:8" s="71" customFormat="1" ht="33" customHeight="1" x14ac:dyDescent="0.25">
      <c r="A56" s="44"/>
      <c r="B56" s="180" t="s">
        <v>32</v>
      </c>
      <c r="C56" s="181"/>
      <c r="D56" s="181"/>
      <c r="E56" s="182"/>
      <c r="F56" s="72" t="s">
        <v>2</v>
      </c>
      <c r="G56" s="122" t="s">
        <v>116</v>
      </c>
    </row>
    <row r="57" spans="1:8" s="71" customFormat="1" ht="12" customHeight="1" x14ac:dyDescent="0.25">
      <c r="A57" s="53">
        <v>48</v>
      </c>
      <c r="B57" s="200" t="s">
        <v>50</v>
      </c>
      <c r="C57" s="209"/>
      <c r="D57" s="209"/>
      <c r="E57" s="201"/>
      <c r="F57" s="61">
        <f>F19+F27+F35+F43+F50</f>
        <v>60261.312399312541</v>
      </c>
      <c r="G57" s="61">
        <f>G19+G27+G35+G43+G50</f>
        <v>0</v>
      </c>
    </row>
    <row r="58" spans="1:8" s="71" customFormat="1" ht="12" customHeight="1" x14ac:dyDescent="0.25">
      <c r="A58" s="53">
        <v>49</v>
      </c>
      <c r="B58" s="200" t="s">
        <v>36</v>
      </c>
      <c r="C58" s="209"/>
      <c r="D58" s="209"/>
      <c r="E58" s="201"/>
      <c r="F58" s="61">
        <f>F20+F28+F36+F44+F51</f>
        <v>0</v>
      </c>
      <c r="G58" s="61">
        <f>G20+G28+G36+G44+G51</f>
        <v>0</v>
      </c>
    </row>
    <row r="59" spans="1:8" s="71" customFormat="1" ht="12" customHeight="1" x14ac:dyDescent="0.25">
      <c r="A59" s="53">
        <v>50</v>
      </c>
      <c r="B59" s="200" t="s">
        <v>37</v>
      </c>
      <c r="C59" s="209"/>
      <c r="D59" s="209"/>
      <c r="E59" s="201"/>
      <c r="F59" s="61">
        <f>F57+F58</f>
        <v>60261.312399312541</v>
      </c>
      <c r="G59" s="61">
        <f>G57+G58</f>
        <v>0</v>
      </c>
    </row>
    <row r="60" spans="1:8" s="71" customFormat="1" ht="12" customHeight="1" thickBot="1" x14ac:dyDescent="0.3">
      <c r="A60" s="53">
        <v>51</v>
      </c>
      <c r="B60" s="220" t="s">
        <v>38</v>
      </c>
      <c r="C60" s="221"/>
      <c r="D60" s="222"/>
      <c r="E60" s="89">
        <v>0.19</v>
      </c>
      <c r="F60" s="46">
        <f>F59*$E60</f>
        <v>11449.649355869384</v>
      </c>
      <c r="G60" s="46">
        <f>G59*$E60</f>
        <v>0</v>
      </c>
      <c r="H60" s="58"/>
    </row>
    <row r="61" spans="1:8" ht="12" customHeight="1" thickTop="1" x14ac:dyDescent="0.25">
      <c r="A61" s="53">
        <v>52</v>
      </c>
      <c r="B61" s="206" t="s">
        <v>34</v>
      </c>
      <c r="C61" s="207"/>
      <c r="D61" s="207"/>
      <c r="E61" s="208"/>
      <c r="F61" s="59">
        <f>F59+F60</f>
        <v>71710.961755181925</v>
      </c>
      <c r="G61" s="59">
        <f>G59+G60</f>
        <v>0</v>
      </c>
    </row>
    <row r="62" spans="1:8" x14ac:dyDescent="0.25">
      <c r="A62" s="53"/>
    </row>
    <row r="63" spans="1:8" s="132" customFormat="1" ht="6" customHeight="1" x14ac:dyDescent="0.25">
      <c r="A63" s="133" t="s">
        <v>80</v>
      </c>
      <c r="B63" s="132" t="s">
        <v>140</v>
      </c>
    </row>
    <row r="64" spans="1:8" s="132" customFormat="1" ht="6" customHeight="1" x14ac:dyDescent="0.25">
      <c r="A64" s="132" t="s">
        <v>120</v>
      </c>
      <c r="B64" s="132" t="s">
        <v>121</v>
      </c>
    </row>
    <row r="65" spans="1:7" s="132" customFormat="1" ht="6" customHeight="1" x14ac:dyDescent="0.25">
      <c r="A65" s="132" t="s">
        <v>122</v>
      </c>
      <c r="B65" s="132" t="s">
        <v>123</v>
      </c>
    </row>
    <row r="66" spans="1:7" s="132" customFormat="1" ht="6" customHeight="1" x14ac:dyDescent="0.25">
      <c r="A66" s="132" t="s">
        <v>136</v>
      </c>
      <c r="B66" s="132" t="s">
        <v>137</v>
      </c>
    </row>
    <row r="67" spans="1:7" x14ac:dyDescent="0.25"/>
    <row r="68" spans="1:7" x14ac:dyDescent="0.25"/>
    <row r="69" spans="1:7" x14ac:dyDescent="0.25"/>
    <row r="70" spans="1:7" x14ac:dyDescent="0.25"/>
    <row r="71" spans="1:7" x14ac:dyDescent="0.25"/>
    <row r="72" spans="1:7" x14ac:dyDescent="0.25"/>
    <row r="73" spans="1:7" x14ac:dyDescent="0.25"/>
    <row r="74" spans="1:7" x14ac:dyDescent="0.25"/>
    <row r="75" spans="1:7" x14ac:dyDescent="0.25"/>
    <row r="76" spans="1:7" x14ac:dyDescent="0.25"/>
    <row r="77" spans="1:7" x14ac:dyDescent="0.25"/>
    <row r="78" spans="1:7" x14ac:dyDescent="0.25">
      <c r="F78" s="60">
        <f>F20+(F20*$C21)</f>
        <v>0</v>
      </c>
      <c r="G78" s="60">
        <f>G20+(G20*$C21)</f>
        <v>0</v>
      </c>
    </row>
    <row r="79" spans="1:7" x14ac:dyDescent="0.25">
      <c r="F79" s="60">
        <f>(F28+F36+F44+F51)+((F28*$C29)+(F36*$C37)+(F44*$C45)+(F51*$C52))</f>
        <v>0</v>
      </c>
      <c r="G79" s="60">
        <f>(G28+G36+G44+G51)+((G28*$C29)+(G36*$C37)+(G44*$C45)+(G51*$C52))</f>
        <v>0</v>
      </c>
    </row>
    <row r="80" spans="1:7"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50" spans="2:2" hidden="1" x14ac:dyDescent="0.25">
      <c r="B150" s="126" t="s">
        <v>124</v>
      </c>
    </row>
    <row r="151" spans="2:2" hidden="1" x14ac:dyDescent="0.25">
      <c r="B151" s="126" t="s">
        <v>125</v>
      </c>
    </row>
    <row r="152" spans="2:2" hidden="1" x14ac:dyDescent="0.25">
      <c r="B152" s="126" t="s">
        <v>126</v>
      </c>
    </row>
    <row r="153" spans="2:2" hidden="1" x14ac:dyDescent="0.25">
      <c r="B153" s="126" t="s">
        <v>127</v>
      </c>
    </row>
    <row r="154" spans="2:2" hidden="1" x14ac:dyDescent="0.25">
      <c r="B154" s="126"/>
    </row>
    <row r="155" spans="2:2" hidden="1" x14ac:dyDescent="0.25">
      <c r="B155" s="126"/>
    </row>
    <row r="156" spans="2:2" hidden="1" x14ac:dyDescent="0.25">
      <c r="B156" s="126" t="s">
        <v>128</v>
      </c>
    </row>
    <row r="157" spans="2:2" hidden="1" x14ac:dyDescent="0.25">
      <c r="B157" s="126" t="s">
        <v>129</v>
      </c>
    </row>
    <row r="158" spans="2:2" hidden="1" x14ac:dyDescent="0.25">
      <c r="B158" s="126" t="s">
        <v>130</v>
      </c>
    </row>
    <row r="159" spans="2:2" hidden="1" x14ac:dyDescent="0.25">
      <c r="B159" s="126" t="s">
        <v>131</v>
      </c>
    </row>
  </sheetData>
  <sheetProtection algorithmName="SHA-512" hashValue="4nrggNxPKT+HpBGhWcOCyN/cED0JscStgK+wHh4PVsayCxPHzLJhpM64FS8GCwr/JaunidRtsMKTCDW+5tE0gQ==" saltValue="SJiJed53xMDovcDT08fccQ==" spinCount="100000" sheet="1" objects="1" scenarios="1"/>
  <mergeCells count="58">
    <mergeCell ref="B59:E59"/>
    <mergeCell ref="E24:E30"/>
    <mergeCell ref="E32:E38"/>
    <mergeCell ref="C25:D25"/>
    <mergeCell ref="C26:D26"/>
    <mergeCell ref="B27:D27"/>
    <mergeCell ref="B38:D38"/>
    <mergeCell ref="C40:D40"/>
    <mergeCell ref="C41:D41"/>
    <mergeCell ref="C42:D42"/>
    <mergeCell ref="B43:D43"/>
    <mergeCell ref="C37:D37"/>
    <mergeCell ref="C28:D28"/>
    <mergeCell ref="C29:D29"/>
    <mergeCell ref="B35:D35"/>
    <mergeCell ref="C36:D36"/>
    <mergeCell ref="B61:E61"/>
    <mergeCell ref="E40:E46"/>
    <mergeCell ref="E48:E53"/>
    <mergeCell ref="B56:E56"/>
    <mergeCell ref="B57:E57"/>
    <mergeCell ref="C44:D44"/>
    <mergeCell ref="C45:D45"/>
    <mergeCell ref="B46:D46"/>
    <mergeCell ref="C48:D48"/>
    <mergeCell ref="C49:D49"/>
    <mergeCell ref="B50:D50"/>
    <mergeCell ref="C51:D51"/>
    <mergeCell ref="B58:E58"/>
    <mergeCell ref="C52:D52"/>
    <mergeCell ref="B53:D53"/>
    <mergeCell ref="B60:D60"/>
    <mergeCell ref="A3:G3"/>
    <mergeCell ref="A2:G2"/>
    <mergeCell ref="E16:E22"/>
    <mergeCell ref="B14:C14"/>
    <mergeCell ref="A4:G4"/>
    <mergeCell ref="B5:E5"/>
    <mergeCell ref="B6:E6"/>
    <mergeCell ref="B7:E7"/>
    <mergeCell ref="B8:D8"/>
    <mergeCell ref="B9:E9"/>
    <mergeCell ref="B10:D10"/>
    <mergeCell ref="B11:E11"/>
    <mergeCell ref="B12:D12"/>
    <mergeCell ref="B13:E13"/>
    <mergeCell ref="C15:D15"/>
    <mergeCell ref="C16:D16"/>
    <mergeCell ref="B30:D30"/>
    <mergeCell ref="C33:D33"/>
    <mergeCell ref="C34:D34"/>
    <mergeCell ref="C17:D17"/>
    <mergeCell ref="C18:D18"/>
    <mergeCell ref="B19:D19"/>
    <mergeCell ref="C20:D20"/>
    <mergeCell ref="C21:D21"/>
    <mergeCell ref="B22:D22"/>
    <mergeCell ref="C24:D24"/>
  </mergeCells>
  <conditionalFormatting sqref="B18">
    <cfRule type="cellIs" dxfId="209" priority="30" operator="equal">
      <formula>"Besondere Leistungen &gt; bitte wählen!"</formula>
    </cfRule>
  </conditionalFormatting>
  <conditionalFormatting sqref="C18">
    <cfRule type="expression" dxfId="208" priority="28">
      <formula>B18="zuzügl. Besondere Leistungen z.N./ Pauschal"</formula>
    </cfRule>
    <cfRule type="expression" dxfId="207" priority="29">
      <formula>B18="zuzügl. Besondere Leistungen % GH *"</formula>
    </cfRule>
  </conditionalFormatting>
  <conditionalFormatting sqref="B20">
    <cfRule type="cellIs" dxfId="206" priority="27" operator="equal">
      <formula>"Nebenkosten &gt; bitte wählen!"</formula>
    </cfRule>
  </conditionalFormatting>
  <conditionalFormatting sqref="C20">
    <cfRule type="expression" dxfId="205" priority="25">
      <formula>B20="zuzügl. Nebenkosten z.N./ Pauschal"</formula>
    </cfRule>
    <cfRule type="expression" dxfId="204" priority="26">
      <formula>B20="zuzügl. Nebenkosten % d. Honorar LPh **"</formula>
    </cfRule>
  </conditionalFormatting>
  <conditionalFormatting sqref="B26">
    <cfRule type="cellIs" dxfId="203" priority="24" operator="equal">
      <formula>"Besondere Leistungen &gt; bitte wählen!"</formula>
    </cfRule>
  </conditionalFormatting>
  <conditionalFormatting sqref="C26">
    <cfRule type="expression" dxfId="202" priority="22">
      <formula>B26="zuzügl. Besondere Leistungen z.N./ Pauschal"</formula>
    </cfRule>
    <cfRule type="expression" dxfId="201" priority="23">
      <formula>B26="zuzügl. Besondere Leistungen % GH *"</formula>
    </cfRule>
  </conditionalFormatting>
  <conditionalFormatting sqref="B28">
    <cfRule type="cellIs" dxfId="200" priority="21" operator="equal">
      <formula>"Nebenkosten &gt; bitte wählen!"</formula>
    </cfRule>
  </conditionalFormatting>
  <conditionalFormatting sqref="C28">
    <cfRule type="expression" dxfId="199" priority="19">
      <formula>B28="zuzügl. Nebenkosten z.N./ Pauschal"</formula>
    </cfRule>
    <cfRule type="expression" dxfId="198" priority="20">
      <formula>B28="zuzügl. Nebenkosten % d. Honorar LPh **"</formula>
    </cfRule>
  </conditionalFormatting>
  <conditionalFormatting sqref="B34">
    <cfRule type="cellIs" dxfId="197" priority="18" operator="equal">
      <formula>"Besondere Leistungen &gt; bitte wählen!"</formula>
    </cfRule>
  </conditionalFormatting>
  <conditionalFormatting sqref="C34">
    <cfRule type="expression" dxfId="196" priority="16">
      <formula>B34="zuzügl. Besondere Leistungen z.N./ Pauschal"</formula>
    </cfRule>
    <cfRule type="expression" dxfId="195" priority="17">
      <formula>B34="zuzügl. Besondere Leistungen % GH *"</formula>
    </cfRule>
  </conditionalFormatting>
  <conditionalFormatting sqref="B36">
    <cfRule type="cellIs" dxfId="194" priority="15" operator="equal">
      <formula>"Nebenkosten &gt; bitte wählen!"</formula>
    </cfRule>
  </conditionalFormatting>
  <conditionalFormatting sqref="C36">
    <cfRule type="expression" dxfId="193" priority="13">
      <formula>B36="zuzügl. Nebenkosten z.N./ Pauschal"</formula>
    </cfRule>
    <cfRule type="expression" dxfId="192" priority="14">
      <formula>B36="zuzügl. Nebenkosten % d. Honorar LPh **"</formula>
    </cfRule>
  </conditionalFormatting>
  <conditionalFormatting sqref="B41">
    <cfRule type="cellIs" dxfId="191" priority="12" operator="equal">
      <formula>"Besondere Leistungen &gt; bitte wählen!"</formula>
    </cfRule>
  </conditionalFormatting>
  <conditionalFormatting sqref="C41">
    <cfRule type="expression" dxfId="190" priority="10">
      <formula>B41="zuzügl. Besondere Leistungen z.N./ Pauschal"</formula>
    </cfRule>
    <cfRule type="expression" dxfId="189" priority="11">
      <formula>B41="zuzügl. Besondere Leistungen % GH *"</formula>
    </cfRule>
  </conditionalFormatting>
  <conditionalFormatting sqref="B44">
    <cfRule type="cellIs" dxfId="188" priority="9" operator="equal">
      <formula>"Nebenkosten &gt; bitte wählen!"</formula>
    </cfRule>
  </conditionalFormatting>
  <conditionalFormatting sqref="C44">
    <cfRule type="expression" dxfId="187" priority="7">
      <formula>B44="zuzügl. Nebenkosten z.N./ Pauschal"</formula>
    </cfRule>
    <cfRule type="expression" dxfId="186" priority="8">
      <formula>B44="zuzügl. Nebenkosten % d. Honorar LPh **"</formula>
    </cfRule>
  </conditionalFormatting>
  <conditionalFormatting sqref="B49">
    <cfRule type="cellIs" dxfId="185" priority="6" operator="equal">
      <formula>"Besondere Leistungen &gt; bitte wählen!"</formula>
    </cfRule>
  </conditionalFormatting>
  <conditionalFormatting sqref="C49">
    <cfRule type="expression" dxfId="184" priority="4">
      <formula>B49="zuzügl. Besondere Leistungen z.N./ Pauschal"</formula>
    </cfRule>
    <cfRule type="expression" dxfId="183" priority="5">
      <formula>B49="zuzügl. Besondere Leistungen % GH *"</formula>
    </cfRule>
  </conditionalFormatting>
  <conditionalFormatting sqref="B51">
    <cfRule type="cellIs" dxfId="182" priority="3" operator="equal">
      <formula>"Nebenkosten &gt; bitte wählen!"</formula>
    </cfRule>
  </conditionalFormatting>
  <conditionalFormatting sqref="C51">
    <cfRule type="expression" dxfId="181" priority="1">
      <formula>B51="zuzügl. Nebenkosten z.N./ Pauschal"</formula>
    </cfRule>
    <cfRule type="expression" dxfId="180" priority="2">
      <formula>B51="zuzügl. Nebenkosten % d. Honorar LPh **"</formula>
    </cfRule>
  </conditionalFormatting>
  <dataValidations count="2">
    <dataValidation type="list" allowBlank="1" showInputMessage="1" showErrorMessage="1" sqref="B18 B26 B34 B41 B49" xr:uid="{00000000-0002-0000-0500-000000000000}">
      <formula1>$B$150:$B$153</formula1>
    </dataValidation>
    <dataValidation type="list" allowBlank="1" showInputMessage="1" showErrorMessage="1" sqref="B20 B28 B36 B44 B51" xr:uid="{00000000-0002-0000-0500-000001000000}">
      <formula1>$B$156:$B$159</formula1>
    </dataValidation>
  </dataValidation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ignoredErrors>
    <ignoredError sqref="F10:G10 F60:G60" 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BBB59"/>
  </sheetPr>
  <dimension ref="A1:U74"/>
  <sheetViews>
    <sheetView zoomScale="150" zoomScaleNormal="150" zoomScalePageLayoutView="150" workbookViewId="0">
      <selection activeCell="E9" sqref="E9"/>
    </sheetView>
  </sheetViews>
  <sheetFormatPr baseColWidth="10" defaultColWidth="0" defaultRowHeight="0" customHeight="1" zeroHeight="1" x14ac:dyDescent="0.25"/>
  <cols>
    <col min="1" max="1" width="7.7109375" style="10" customWidth="1"/>
    <col min="2" max="2" width="24.28515625" style="10" customWidth="1"/>
    <col min="3" max="4" width="7.7109375" style="10" customWidth="1"/>
    <col min="5" max="6" width="16.28515625" style="10" customWidth="1"/>
    <col min="7" max="7" width="1.7109375" style="10" customWidth="1"/>
    <col min="8" max="11" width="11.42578125" style="10" customWidth="1"/>
    <col min="12" max="12" width="7.85546875" style="10" customWidth="1"/>
    <col min="13" max="13" width="3.42578125" style="10" customWidth="1"/>
    <col min="14" max="14" width="1.7109375" style="10" customWidth="1"/>
    <col min="15" max="18" width="11.42578125" style="10" customWidth="1"/>
    <col min="19" max="19" width="7.85546875" style="10" customWidth="1"/>
    <col min="20" max="20" width="3.42578125" style="10" customWidth="1"/>
    <col min="21" max="21" width="1.7109375" style="34" customWidth="1"/>
    <col min="22" max="16384" width="11.42578125" style="10" hidden="1"/>
  </cols>
  <sheetData>
    <row r="1" spans="1:6" ht="8.25" x14ac:dyDescent="0.25"/>
    <row r="2" spans="1:6" ht="8.25" x14ac:dyDescent="0.25">
      <c r="A2" s="156" t="s">
        <v>93</v>
      </c>
      <c r="B2" s="157"/>
      <c r="C2" s="157"/>
      <c r="D2" s="157"/>
      <c r="E2" s="157"/>
      <c r="F2" s="158"/>
    </row>
    <row r="3" spans="1:6"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1"/>
    </row>
    <row r="4" spans="1:6" ht="33" customHeight="1" x14ac:dyDescent="0.25">
      <c r="A4" s="198" t="s">
        <v>69</v>
      </c>
      <c r="B4" s="157"/>
      <c r="C4" s="157"/>
      <c r="D4" s="157"/>
      <c r="E4" s="157"/>
      <c r="F4" s="157"/>
    </row>
    <row r="5" spans="1:6" s="71" customFormat="1" ht="33" customHeight="1" x14ac:dyDescent="0.25">
      <c r="A5" s="72" t="s">
        <v>0</v>
      </c>
      <c r="B5" s="88" t="s">
        <v>5</v>
      </c>
      <c r="C5" s="86"/>
      <c r="D5" s="87"/>
      <c r="E5" s="122" t="s">
        <v>82</v>
      </c>
      <c r="F5" s="122" t="s">
        <v>117</v>
      </c>
    </row>
    <row r="6" spans="1:6" s="69" customFormat="1" ht="8.25" x14ac:dyDescent="0.25">
      <c r="A6" s="70"/>
      <c r="B6" s="193"/>
      <c r="C6" s="193"/>
      <c r="D6" s="193"/>
      <c r="E6" s="74"/>
      <c r="F6" s="74"/>
    </row>
    <row r="7" spans="1:6" s="71" customFormat="1" ht="19.5" customHeight="1" x14ac:dyDescent="0.25">
      <c r="A7" s="79"/>
      <c r="B7" s="180" t="s">
        <v>76</v>
      </c>
      <c r="C7" s="181"/>
      <c r="D7" s="182"/>
      <c r="E7" s="72" t="s">
        <v>77</v>
      </c>
      <c r="F7" s="72" t="s">
        <v>77</v>
      </c>
    </row>
    <row r="8" spans="1:6" s="71" customFormat="1" ht="8.25" x14ac:dyDescent="0.25">
      <c r="A8" s="24">
        <v>1</v>
      </c>
      <c r="B8" s="199" t="s">
        <v>58</v>
      </c>
      <c r="C8" s="199"/>
      <c r="D8" s="79"/>
      <c r="E8" s="83">
        <v>383432.9</v>
      </c>
      <c r="F8" s="83">
        <v>0</v>
      </c>
    </row>
    <row r="9" spans="1:6" s="71" customFormat="1" ht="8.25" x14ac:dyDescent="0.25">
      <c r="A9" s="24">
        <v>2</v>
      </c>
      <c r="B9" s="199" t="s">
        <v>67</v>
      </c>
      <c r="C9" s="199"/>
      <c r="D9" s="79"/>
      <c r="E9" s="83">
        <v>0</v>
      </c>
      <c r="F9" s="83">
        <v>0</v>
      </c>
    </row>
    <row r="10" spans="1:6" s="71" customFormat="1" ht="8.25" x14ac:dyDescent="0.25">
      <c r="A10" s="24">
        <v>3</v>
      </c>
      <c r="B10" s="200" t="s">
        <v>66</v>
      </c>
      <c r="C10" s="201"/>
      <c r="D10" s="79"/>
      <c r="E10" s="83">
        <v>0</v>
      </c>
      <c r="F10" s="83">
        <v>0</v>
      </c>
    </row>
    <row r="11" spans="1:6" s="71" customFormat="1" ht="8.25" x14ac:dyDescent="0.25">
      <c r="A11" s="24">
        <v>4</v>
      </c>
      <c r="B11" s="199" t="s">
        <v>12</v>
      </c>
      <c r="C11" s="199"/>
      <c r="D11" s="79"/>
      <c r="E11" s="61">
        <f>E8-E9+E10</f>
        <v>383432.9</v>
      </c>
      <c r="F11" s="61">
        <f>F8-F9+F10</f>
        <v>0</v>
      </c>
    </row>
    <row r="12" spans="1:6" s="71" customFormat="1" ht="8.25" x14ac:dyDescent="0.25">
      <c r="A12" s="24">
        <v>5</v>
      </c>
      <c r="B12" s="76" t="s">
        <v>15</v>
      </c>
      <c r="C12" s="26" t="s">
        <v>13</v>
      </c>
      <c r="D12" s="85">
        <v>0.19</v>
      </c>
      <c r="E12" s="61">
        <f>E11-(E11/(1+$D$12))</f>
        <v>61220.378991596634</v>
      </c>
      <c r="F12" s="61">
        <f>F11-(F11/(1+$D$12))</f>
        <v>0</v>
      </c>
    </row>
    <row r="13" spans="1:6" s="71" customFormat="1" ht="8.25" x14ac:dyDescent="0.25">
      <c r="A13" s="24">
        <v>6</v>
      </c>
      <c r="B13" s="199" t="s">
        <v>60</v>
      </c>
      <c r="C13" s="199"/>
      <c r="D13" s="79"/>
      <c r="E13" s="61">
        <f>E11-E12</f>
        <v>322212.52100840339</v>
      </c>
      <c r="F13" s="61">
        <f>F11-F12</f>
        <v>0</v>
      </c>
    </row>
    <row r="14" spans="1:6" s="71" customFormat="1" ht="8.25" x14ac:dyDescent="0.25">
      <c r="A14" s="24"/>
      <c r="B14" s="80"/>
      <c r="C14" s="80"/>
      <c r="D14" s="73"/>
      <c r="E14" s="73"/>
      <c r="F14" s="73"/>
    </row>
    <row r="15" spans="1:6" s="71" customFormat="1" ht="8.25" x14ac:dyDescent="0.25">
      <c r="A15" s="24"/>
      <c r="B15" s="29"/>
      <c r="C15" s="29"/>
      <c r="D15" s="70"/>
      <c r="E15" s="70"/>
      <c r="F15" s="70"/>
    </row>
    <row r="16" spans="1:6" s="31" customFormat="1" ht="12" customHeight="1" x14ac:dyDescent="0.25">
      <c r="A16" s="30" t="s">
        <v>64</v>
      </c>
      <c r="B16" s="202" t="s">
        <v>142</v>
      </c>
      <c r="C16" s="203"/>
      <c r="D16" s="109"/>
      <c r="E16" s="13">
        <f>IF(E$13=0,0,IF(OR(E$13&lt;5000,E$13&gt;4000000),"außerhalb Honorartafel",IF(E$13=4000000,VLOOKUP(E$13,HTafel!$B$21:$H$21,(IF($B$5="I",2,(IF($B$5="II",4,6))))),(VLOOKUP(E$13,HTafel!$B$2:$H$21,(IF($B$5="I",2,(IF($B$5="II",4,6))))))+((((((VLOOKUP(HLOOKUP(E$13,HTafel!$B$2:$B$21,((VLOOKUP(E$13,HTafel!$B$2:$J$21,9)+1))),HTafel!$B$2:$H$21,(IF($B$5="I",2,(IF($B$5="II",4,6))))))-(VLOOKUP(E$13,HTafel!$B$2:$H$21,(IF($B$5="I",2,(IF($B$5="II",4,6)))))))))*((E$13-(VLOOKUP(E$13,HTafel!$B$2:$H$21,1))))))/(((HLOOKUP(E$13,HTafel!$B$2:$B$21,((VLOOKUP(E$13,HTafel!$B$2:$J$21,9)+1)))-(VLOOKUP(E$13,HTafel!$B$2:$H$21,1))))))))</f>
        <v>67475.266018151262</v>
      </c>
      <c r="F16" s="13">
        <f>IF(F$13=0,0,IF(OR(F$13&lt;5000,F$13&gt;4000000),"außerhalb Honorartafel",IF(F$13=4000000,VLOOKUP(F$13,HTafel!$B$21:$H$21,(IF($B$5="I",2,(IF($B$5="II",4,6))))),(VLOOKUP(F$13,HTafel!$B$2:$H$21,(IF($B$5="I",2,(IF($B$5="II",4,6))))))+((((((VLOOKUP(HLOOKUP(F$13,HTafel!$B$2:$B$21,((VLOOKUP(F$13,HTafel!$B$2:$J$21,9)+1))),HTafel!$B$2:$H$21,(IF($B$5="I",2,(IF($B$5="II",4,6))))))-(VLOOKUP(F$13,HTafel!$B$2:$H$21,(IF($B$5="I",2,(IF($B$5="II",4,6)))))))))*((F$13-(VLOOKUP(F$13,HTafel!$B$2:$H$21,1))))))/(((HLOOKUP(F$13,HTafel!$B$2:$B$21,((VLOOKUP(F$13,HTafel!$B$2:$J$21,9)+1)))-(VLOOKUP(F$13,HTafel!$B$2:$H$21,1))))))))</f>
        <v>0</v>
      </c>
    </row>
    <row r="17" spans="1:21" s="110" customFormat="1" ht="8.25" x14ac:dyDescent="0.25">
      <c r="B17" s="192" t="s">
        <v>79</v>
      </c>
      <c r="C17" s="192"/>
      <c r="D17" s="192"/>
      <c r="E17" s="99">
        <f>IF($E$13=0,0,IF(OR(E13&lt;5000,E13&gt;4000000),"außerhalb Honorartafel",(IF(E13=4000000,VLOOKUP(E13,HTafel!$B$21:$H$21,(IF($B$5="I",3,(IF($B$5="II",5,7))))),(VLOOKUP(E$13,HTafel!$B$2:$H$21,(IF($B$5="I",3,(IF($B$5="II",5,7))))))+((((((VLOOKUP(HLOOKUP(E$13,HTafel!$B$2:$B$21,((VLOOKUP(E13,HTafel!$B$2:$J$21,9)+1))),HTafel!$B$2:$H$21,(IF($B$5="I",3,(IF($B$5="II",5,7))))))-(VLOOKUP(E$13,HTafel!$B$2:$H$21,(IF($B$5="I",3,(IF($B$5="II",5,7)))))))))*(((E$13-(VLOOKUP(E$13,HTafel!$B$2:$H$21,1))))))/(((HLOOKUP(E$13,HTafel!$B$2:$B$21,((VLOOKUP(E13,HTafel!$B$2:$J$21,9)+1)))-(VLOOKUP(E$13,HTafel!$B$2:$H$21,1)))))))-E16)))</f>
        <v>11735.325494453791</v>
      </c>
      <c r="F17" s="99">
        <f>IF(F$13=0,0,IF(OR(F13&lt;5000,F13&gt;4000000),"außerhalb Honorartafel",(IF(F13=4000000,VLOOKUP(F13,HTafel!$B$21:$H$21,(IF($B$5="I",3,(IF($B$5="II",5,7))))),(VLOOKUP(F$13,HTafel!$B$2:$H$21,(IF($B$5="I",3,(IF($B$5="II",5,7))))))+((((((VLOOKUP(HLOOKUP(F$13,HTafel!$B$2:$B$21,((VLOOKUP(F13,HTafel!$B$2:$J$21,9)+1))),HTafel!$B$2:$H$21,(IF($B$5="I",3,(IF($B$5="II",5,7))))))-(VLOOKUP(F$13,HTafel!$B$2:$H$21,(IF($B$5="I",3,(IF($B$5="II",5,7)))))))))*(((F$13-(VLOOKUP(F$13,HTafel!$B$2:$H$21,1))))))/(((HLOOKUP(F$13,HTafel!$B$2:$B$21,((VLOOKUP(F13,HTafel!$B$2:$J$21,9)+1)))-(VLOOKUP(F$13,HTafel!$B$2:$H$21,1)))))))-F16)))</f>
        <v>0</v>
      </c>
    </row>
    <row r="18" spans="1:21" s="93" customFormat="1" ht="8.25" x14ac:dyDescent="0.25">
      <c r="B18" s="161"/>
      <c r="C18" s="161"/>
      <c r="D18" s="161"/>
    </row>
    <row r="19" spans="1:21" s="93" customFormat="1" ht="33" customHeight="1" x14ac:dyDescent="0.25">
      <c r="A19" s="91"/>
      <c r="B19" s="160" t="s">
        <v>143</v>
      </c>
      <c r="C19" s="160"/>
      <c r="D19" s="160"/>
      <c r="E19" s="160"/>
      <c r="F19" s="160"/>
      <c r="H19" s="194" t="s">
        <v>82</v>
      </c>
      <c r="I19" s="195"/>
      <c r="J19" s="195"/>
      <c r="K19" s="195"/>
      <c r="L19" s="195"/>
      <c r="M19" s="196"/>
      <c r="O19" s="194" t="s">
        <v>83</v>
      </c>
      <c r="P19" s="204"/>
      <c r="Q19" s="204"/>
      <c r="R19" s="204"/>
      <c r="S19" s="204"/>
      <c r="T19" s="205"/>
      <c r="U19" s="32"/>
    </row>
    <row r="20" spans="1:21" s="34" customFormat="1" ht="8.25" x14ac:dyDescent="0.25">
      <c r="A20" s="92"/>
      <c r="B20" s="193"/>
      <c r="C20" s="193"/>
      <c r="D20" s="193"/>
      <c r="E20" s="97">
        <v>6</v>
      </c>
      <c r="F20" s="97">
        <v>6</v>
      </c>
      <c r="G20" s="91"/>
      <c r="H20" s="97">
        <v>1</v>
      </c>
      <c r="I20" s="97">
        <v>2</v>
      </c>
      <c r="J20" s="97">
        <v>3</v>
      </c>
      <c r="K20" s="97">
        <v>4</v>
      </c>
      <c r="L20" s="97"/>
      <c r="M20" s="97">
        <v>5</v>
      </c>
      <c r="N20" s="91"/>
      <c r="O20" s="97">
        <v>1</v>
      </c>
      <c r="P20" s="97">
        <v>2</v>
      </c>
      <c r="Q20" s="97">
        <v>3</v>
      </c>
      <c r="R20" s="97">
        <v>4</v>
      </c>
      <c r="S20" s="33"/>
      <c r="T20" s="97">
        <v>5</v>
      </c>
      <c r="U20" s="32"/>
    </row>
    <row r="21" spans="1:21" s="34" customFormat="1" ht="19.5" customHeight="1" x14ac:dyDescent="0.25">
      <c r="A21" s="94" t="s">
        <v>0</v>
      </c>
      <c r="B21" s="155" t="s">
        <v>1</v>
      </c>
      <c r="C21" s="155"/>
      <c r="D21" s="155"/>
      <c r="E21" s="94" t="s">
        <v>84</v>
      </c>
      <c r="F21" s="94" t="s">
        <v>84</v>
      </c>
      <c r="G21" s="93"/>
      <c r="H21" s="94" t="s">
        <v>78</v>
      </c>
      <c r="I21" s="94" t="s">
        <v>67</v>
      </c>
      <c r="J21" s="94" t="s">
        <v>66</v>
      </c>
      <c r="K21" s="94" t="s">
        <v>12</v>
      </c>
      <c r="L21" s="94" t="s">
        <v>15</v>
      </c>
      <c r="M21" s="85">
        <v>0.19</v>
      </c>
      <c r="N21" s="93"/>
      <c r="O21" s="94" t="s">
        <v>78</v>
      </c>
      <c r="P21" s="94" t="s">
        <v>67</v>
      </c>
      <c r="Q21" s="94" t="s">
        <v>66</v>
      </c>
      <c r="R21" s="94" t="s">
        <v>12</v>
      </c>
      <c r="S21" s="94" t="s">
        <v>15</v>
      </c>
      <c r="T21" s="85">
        <v>0.19</v>
      </c>
      <c r="U21" s="35"/>
    </row>
    <row r="22" spans="1:21" s="34" customFormat="1" ht="8.25" x14ac:dyDescent="0.25">
      <c r="A22" s="93"/>
      <c r="B22" s="93"/>
      <c r="C22" s="93"/>
      <c r="D22" s="93"/>
      <c r="E22" s="93"/>
      <c r="F22" s="93"/>
      <c r="G22" s="93"/>
      <c r="H22" s="93"/>
      <c r="I22" s="93"/>
      <c r="J22" s="93"/>
      <c r="K22" s="93"/>
      <c r="L22" s="93"/>
      <c r="M22" s="93"/>
      <c r="N22" s="93"/>
      <c r="O22" s="93"/>
      <c r="P22" s="93"/>
      <c r="Q22" s="93"/>
      <c r="R22" s="93"/>
      <c r="S22" s="93"/>
      <c r="T22" s="93"/>
    </row>
    <row r="23" spans="1:21" s="34" customFormat="1" ht="8.25" x14ac:dyDescent="0.25">
      <c r="A23" s="188" t="s">
        <v>3</v>
      </c>
      <c r="B23" s="177"/>
      <c r="C23" s="177"/>
      <c r="D23" s="177"/>
      <c r="E23" s="61">
        <f>K23-L23</f>
        <v>0</v>
      </c>
      <c r="F23" s="61">
        <f>R23-S23</f>
        <v>0</v>
      </c>
      <c r="G23" s="93"/>
      <c r="H23" s="83">
        <v>0</v>
      </c>
      <c r="I23" s="83">
        <v>0</v>
      </c>
      <c r="J23" s="83">
        <v>0</v>
      </c>
      <c r="K23" s="61">
        <f>H23-I23+J23</f>
        <v>0</v>
      </c>
      <c r="L23" s="175">
        <f>$K23-($K23/(1+$M$21))</f>
        <v>0</v>
      </c>
      <c r="M23" s="176"/>
      <c r="N23" s="93"/>
      <c r="O23" s="83">
        <v>0</v>
      </c>
      <c r="P23" s="83">
        <v>0</v>
      </c>
      <c r="Q23" s="83">
        <v>0</v>
      </c>
      <c r="R23" s="61">
        <f>O23-P23+Q23</f>
        <v>0</v>
      </c>
      <c r="S23" s="175">
        <f>$R23-($R23/(1+$T$21))</f>
        <v>0</v>
      </c>
      <c r="T23" s="176"/>
      <c r="U23" s="36"/>
    </row>
    <row r="24" spans="1:21" s="34" customFormat="1" ht="8.25" x14ac:dyDescent="0.25">
      <c r="A24" s="188"/>
      <c r="B24" s="177"/>
      <c r="C24" s="177"/>
      <c r="D24" s="177"/>
      <c r="E24" s="61">
        <f t="shared" ref="E24:E31" si="0">K24-L24</f>
        <v>0</v>
      </c>
      <c r="F24" s="61">
        <f t="shared" ref="F24:F31" si="1">R24-S24</f>
        <v>0</v>
      </c>
      <c r="G24" s="93"/>
      <c r="H24" s="83">
        <v>0</v>
      </c>
      <c r="I24" s="83">
        <v>0</v>
      </c>
      <c r="J24" s="83">
        <v>0</v>
      </c>
      <c r="K24" s="61">
        <f t="shared" ref="K24:K30" si="2">H24-I24+J24</f>
        <v>0</v>
      </c>
      <c r="L24" s="175">
        <f t="shared" ref="L24:L31" si="3">$K24-($K24/(1+$M$21))</f>
        <v>0</v>
      </c>
      <c r="M24" s="176"/>
      <c r="N24" s="93"/>
      <c r="O24" s="83">
        <v>0</v>
      </c>
      <c r="P24" s="83">
        <v>0</v>
      </c>
      <c r="Q24" s="83">
        <v>0</v>
      </c>
      <c r="R24" s="61">
        <f t="shared" ref="R24:R30" si="4">O24-P24+Q24</f>
        <v>0</v>
      </c>
      <c r="S24" s="175">
        <f t="shared" ref="S24:S31" si="5">$R24-($R24/(1+$T$21))</f>
        <v>0</v>
      </c>
      <c r="T24" s="176"/>
      <c r="U24" s="36"/>
    </row>
    <row r="25" spans="1:21" s="34" customFormat="1" ht="8.25" x14ac:dyDescent="0.25">
      <c r="A25" s="188"/>
      <c r="B25" s="177"/>
      <c r="C25" s="177"/>
      <c r="D25" s="177"/>
      <c r="E25" s="61">
        <f t="shared" si="0"/>
        <v>0</v>
      </c>
      <c r="F25" s="61">
        <f t="shared" si="1"/>
        <v>0</v>
      </c>
      <c r="G25" s="93"/>
      <c r="H25" s="83">
        <v>0</v>
      </c>
      <c r="I25" s="83">
        <v>0</v>
      </c>
      <c r="J25" s="83">
        <v>0</v>
      </c>
      <c r="K25" s="61">
        <f t="shared" si="2"/>
        <v>0</v>
      </c>
      <c r="L25" s="175">
        <f t="shared" si="3"/>
        <v>0</v>
      </c>
      <c r="M25" s="176"/>
      <c r="N25" s="93"/>
      <c r="O25" s="83">
        <v>0</v>
      </c>
      <c r="P25" s="83">
        <v>0</v>
      </c>
      <c r="Q25" s="83">
        <v>0</v>
      </c>
      <c r="R25" s="61">
        <f t="shared" si="4"/>
        <v>0</v>
      </c>
      <c r="S25" s="175">
        <f t="shared" si="5"/>
        <v>0</v>
      </c>
      <c r="T25" s="176"/>
      <c r="U25" s="36"/>
    </row>
    <row r="26" spans="1:21" s="34" customFormat="1" ht="8.25" x14ac:dyDescent="0.25">
      <c r="A26" s="188"/>
      <c r="B26" s="185"/>
      <c r="C26" s="186"/>
      <c r="D26" s="187"/>
      <c r="E26" s="61">
        <f t="shared" si="0"/>
        <v>0</v>
      </c>
      <c r="F26" s="61">
        <f t="shared" si="1"/>
        <v>0</v>
      </c>
      <c r="G26" s="93"/>
      <c r="H26" s="83">
        <v>0</v>
      </c>
      <c r="I26" s="83">
        <v>0</v>
      </c>
      <c r="J26" s="83">
        <v>0</v>
      </c>
      <c r="K26" s="61">
        <f t="shared" si="2"/>
        <v>0</v>
      </c>
      <c r="L26" s="175">
        <f t="shared" si="3"/>
        <v>0</v>
      </c>
      <c r="M26" s="176"/>
      <c r="N26" s="93"/>
      <c r="O26" s="83">
        <v>0</v>
      </c>
      <c r="P26" s="83">
        <v>0</v>
      </c>
      <c r="Q26" s="83">
        <v>0</v>
      </c>
      <c r="R26" s="61">
        <f t="shared" si="4"/>
        <v>0</v>
      </c>
      <c r="S26" s="175">
        <f t="shared" si="5"/>
        <v>0</v>
      </c>
      <c r="T26" s="176"/>
      <c r="U26" s="36"/>
    </row>
    <row r="27" spans="1:21" s="34" customFormat="1" ht="8.25" x14ac:dyDescent="0.25">
      <c r="A27" s="188"/>
      <c r="B27" s="185"/>
      <c r="C27" s="186"/>
      <c r="D27" s="187"/>
      <c r="E27" s="61">
        <f t="shared" si="0"/>
        <v>0</v>
      </c>
      <c r="F27" s="61">
        <f t="shared" si="1"/>
        <v>0</v>
      </c>
      <c r="G27" s="93"/>
      <c r="H27" s="83">
        <v>0</v>
      </c>
      <c r="I27" s="83">
        <v>0</v>
      </c>
      <c r="J27" s="83">
        <v>0</v>
      </c>
      <c r="K27" s="61">
        <f t="shared" si="2"/>
        <v>0</v>
      </c>
      <c r="L27" s="175">
        <f t="shared" si="3"/>
        <v>0</v>
      </c>
      <c r="M27" s="176"/>
      <c r="N27" s="93"/>
      <c r="O27" s="83">
        <v>0</v>
      </c>
      <c r="P27" s="83">
        <v>0</v>
      </c>
      <c r="Q27" s="83">
        <v>0</v>
      </c>
      <c r="R27" s="61">
        <f t="shared" si="4"/>
        <v>0</v>
      </c>
      <c r="S27" s="175">
        <f t="shared" si="5"/>
        <v>0</v>
      </c>
      <c r="T27" s="176"/>
      <c r="U27" s="36"/>
    </row>
    <row r="28" spans="1:21" s="34" customFormat="1" ht="8.25" x14ac:dyDescent="0.25">
      <c r="A28" s="188"/>
      <c r="B28" s="177"/>
      <c r="C28" s="177"/>
      <c r="D28" s="177"/>
      <c r="E28" s="61">
        <f t="shared" si="0"/>
        <v>0</v>
      </c>
      <c r="F28" s="61">
        <f t="shared" si="1"/>
        <v>0</v>
      </c>
      <c r="G28" s="93"/>
      <c r="H28" s="83">
        <v>0</v>
      </c>
      <c r="I28" s="83">
        <v>0</v>
      </c>
      <c r="J28" s="83">
        <v>0</v>
      </c>
      <c r="K28" s="61">
        <f t="shared" si="2"/>
        <v>0</v>
      </c>
      <c r="L28" s="175">
        <f t="shared" si="3"/>
        <v>0</v>
      </c>
      <c r="M28" s="176"/>
      <c r="N28" s="93"/>
      <c r="O28" s="83">
        <v>0</v>
      </c>
      <c r="P28" s="83">
        <v>0</v>
      </c>
      <c r="Q28" s="83">
        <v>0</v>
      </c>
      <c r="R28" s="61">
        <f t="shared" si="4"/>
        <v>0</v>
      </c>
      <c r="S28" s="175">
        <f t="shared" si="5"/>
        <v>0</v>
      </c>
      <c r="T28" s="176"/>
      <c r="U28" s="36"/>
    </row>
    <row r="29" spans="1:21" s="34" customFormat="1" ht="8.25" x14ac:dyDescent="0.25">
      <c r="A29" s="188"/>
      <c r="B29" s="177"/>
      <c r="C29" s="177"/>
      <c r="D29" s="177"/>
      <c r="E29" s="61">
        <f t="shared" si="0"/>
        <v>0</v>
      </c>
      <c r="F29" s="61">
        <f t="shared" si="1"/>
        <v>0</v>
      </c>
      <c r="G29" s="93"/>
      <c r="H29" s="83">
        <v>0</v>
      </c>
      <c r="I29" s="83">
        <v>0</v>
      </c>
      <c r="J29" s="83">
        <v>0</v>
      </c>
      <c r="K29" s="61">
        <f t="shared" si="2"/>
        <v>0</v>
      </c>
      <c r="L29" s="175">
        <f t="shared" si="3"/>
        <v>0</v>
      </c>
      <c r="M29" s="176"/>
      <c r="N29" s="93"/>
      <c r="O29" s="83">
        <v>0</v>
      </c>
      <c r="P29" s="83">
        <v>0</v>
      </c>
      <c r="Q29" s="83">
        <v>0</v>
      </c>
      <c r="R29" s="61">
        <f t="shared" si="4"/>
        <v>0</v>
      </c>
      <c r="S29" s="175">
        <f t="shared" si="5"/>
        <v>0</v>
      </c>
      <c r="T29" s="176"/>
      <c r="U29" s="36"/>
    </row>
    <row r="30" spans="1:21" s="34" customFormat="1" ht="8.25" x14ac:dyDescent="0.25">
      <c r="A30" s="188"/>
      <c r="B30" s="177"/>
      <c r="C30" s="177"/>
      <c r="D30" s="177"/>
      <c r="E30" s="61">
        <f t="shared" si="0"/>
        <v>0</v>
      </c>
      <c r="F30" s="61">
        <f t="shared" si="1"/>
        <v>0</v>
      </c>
      <c r="G30" s="93"/>
      <c r="H30" s="83">
        <v>0</v>
      </c>
      <c r="I30" s="83">
        <v>0</v>
      </c>
      <c r="J30" s="83">
        <v>0</v>
      </c>
      <c r="K30" s="61">
        <f t="shared" si="2"/>
        <v>0</v>
      </c>
      <c r="L30" s="175">
        <f t="shared" si="3"/>
        <v>0</v>
      </c>
      <c r="M30" s="176"/>
      <c r="N30" s="93"/>
      <c r="O30" s="83">
        <v>0</v>
      </c>
      <c r="P30" s="83">
        <v>0</v>
      </c>
      <c r="Q30" s="83">
        <v>0</v>
      </c>
      <c r="R30" s="61">
        <f t="shared" si="4"/>
        <v>0</v>
      </c>
      <c r="S30" s="175">
        <f t="shared" si="5"/>
        <v>0</v>
      </c>
      <c r="T30" s="176"/>
      <c r="U30" s="36"/>
    </row>
    <row r="31" spans="1:21" s="34" customFormat="1" ht="9" thickBot="1" x14ac:dyDescent="0.3">
      <c r="A31" s="188"/>
      <c r="B31" s="178"/>
      <c r="C31" s="178"/>
      <c r="D31" s="178"/>
      <c r="E31" s="61">
        <f t="shared" si="0"/>
        <v>0</v>
      </c>
      <c r="F31" s="61">
        <f t="shared" si="1"/>
        <v>0</v>
      </c>
      <c r="G31" s="93"/>
      <c r="H31" s="83">
        <v>0</v>
      </c>
      <c r="I31" s="83">
        <v>0</v>
      </c>
      <c r="J31" s="83">
        <v>0</v>
      </c>
      <c r="K31" s="61">
        <f>H31-I31+J31</f>
        <v>0</v>
      </c>
      <c r="L31" s="175">
        <f t="shared" si="3"/>
        <v>0</v>
      </c>
      <c r="M31" s="176"/>
      <c r="N31" s="93"/>
      <c r="O31" s="83">
        <v>0</v>
      </c>
      <c r="P31" s="83">
        <v>0</v>
      </c>
      <c r="Q31" s="83">
        <v>0</v>
      </c>
      <c r="R31" s="61">
        <f>O31-P31+Q31</f>
        <v>0</v>
      </c>
      <c r="S31" s="175">
        <f t="shared" si="5"/>
        <v>0</v>
      </c>
      <c r="T31" s="176"/>
      <c r="U31" s="36"/>
    </row>
    <row r="32" spans="1:21" s="93" customFormat="1" ht="9" thickTop="1" x14ac:dyDescent="0.25">
      <c r="A32" s="188"/>
      <c r="B32" s="179" t="s">
        <v>4</v>
      </c>
      <c r="C32" s="179"/>
      <c r="D32" s="179"/>
      <c r="E32" s="37">
        <f>SUM(E23:E31)</f>
        <v>0</v>
      </c>
      <c r="F32" s="37">
        <f>SUM(F23:F31)</f>
        <v>0</v>
      </c>
      <c r="H32" s="84"/>
      <c r="I32" s="84"/>
      <c r="J32" s="84"/>
      <c r="O32" s="84"/>
      <c r="P32" s="84"/>
      <c r="Q32" s="84"/>
    </row>
    <row r="33" spans="1:21" s="93" customFormat="1" ht="8.25" x14ac:dyDescent="0.25">
      <c r="H33" s="84"/>
      <c r="I33" s="84"/>
      <c r="J33" s="84"/>
      <c r="O33" s="84"/>
      <c r="P33" s="84"/>
      <c r="Q33" s="84"/>
    </row>
    <row r="34" spans="1:21" s="91" customFormat="1" ht="8.25" x14ac:dyDescent="0.25">
      <c r="A34" s="188" t="s">
        <v>5</v>
      </c>
      <c r="B34" s="177"/>
      <c r="C34" s="177"/>
      <c r="D34" s="177"/>
      <c r="E34" s="61">
        <f>K34-L34</f>
        <v>0</v>
      </c>
      <c r="F34" s="61">
        <f>R34-S34</f>
        <v>0</v>
      </c>
      <c r="G34" s="93"/>
      <c r="H34" s="83">
        <v>0</v>
      </c>
      <c r="I34" s="83">
        <v>0</v>
      </c>
      <c r="J34" s="83">
        <v>0</v>
      </c>
      <c r="K34" s="61">
        <f>H34-I34+J34</f>
        <v>0</v>
      </c>
      <c r="L34" s="175">
        <f>$K34-($K34/(1+$M$21))</f>
        <v>0</v>
      </c>
      <c r="M34" s="176"/>
      <c r="N34" s="93"/>
      <c r="O34" s="83">
        <v>0</v>
      </c>
      <c r="P34" s="83">
        <v>0</v>
      </c>
      <c r="Q34" s="83">
        <v>0</v>
      </c>
      <c r="R34" s="61">
        <f>O34-P34+Q34</f>
        <v>0</v>
      </c>
      <c r="S34" s="175">
        <f>$R34-($R34/(1+$T$21))</f>
        <v>0</v>
      </c>
      <c r="T34" s="176"/>
      <c r="U34" s="36"/>
    </row>
    <row r="35" spans="1:21" s="91" customFormat="1" ht="8.25" x14ac:dyDescent="0.25">
      <c r="A35" s="188"/>
      <c r="B35" s="177"/>
      <c r="C35" s="177"/>
      <c r="D35" s="177"/>
      <c r="E35" s="61">
        <f t="shared" ref="E35:E42" si="6">K35-L35</f>
        <v>0</v>
      </c>
      <c r="F35" s="61">
        <f t="shared" ref="F35:F42" si="7">R35-S35</f>
        <v>0</v>
      </c>
      <c r="G35" s="93"/>
      <c r="H35" s="83">
        <v>0</v>
      </c>
      <c r="I35" s="83">
        <v>0</v>
      </c>
      <c r="J35" s="83">
        <v>0</v>
      </c>
      <c r="K35" s="61">
        <f t="shared" ref="K35:K41" si="8">H35-I35+J35</f>
        <v>0</v>
      </c>
      <c r="L35" s="175">
        <f t="shared" ref="L35:L42" si="9">$K35-($K35/(1+$M$21))</f>
        <v>0</v>
      </c>
      <c r="M35" s="176"/>
      <c r="N35" s="93"/>
      <c r="O35" s="83">
        <v>0</v>
      </c>
      <c r="P35" s="83">
        <v>0</v>
      </c>
      <c r="Q35" s="83">
        <v>0</v>
      </c>
      <c r="R35" s="61">
        <f t="shared" ref="R35:R41" si="10">O35-P35+Q35</f>
        <v>0</v>
      </c>
      <c r="S35" s="175">
        <f t="shared" ref="S35:S42" si="11">$R35-($R35/(1+$T$21))</f>
        <v>0</v>
      </c>
      <c r="T35" s="176"/>
      <c r="U35" s="36"/>
    </row>
    <row r="36" spans="1:21" s="91" customFormat="1" ht="8.25" x14ac:dyDescent="0.25">
      <c r="A36" s="188"/>
      <c r="B36" s="177"/>
      <c r="C36" s="177"/>
      <c r="D36" s="177"/>
      <c r="E36" s="61">
        <f t="shared" si="6"/>
        <v>0</v>
      </c>
      <c r="F36" s="61">
        <f t="shared" si="7"/>
        <v>0</v>
      </c>
      <c r="G36" s="93"/>
      <c r="H36" s="83">
        <v>0</v>
      </c>
      <c r="I36" s="83">
        <v>0</v>
      </c>
      <c r="J36" s="83">
        <v>0</v>
      </c>
      <c r="K36" s="61">
        <f t="shared" si="8"/>
        <v>0</v>
      </c>
      <c r="L36" s="175">
        <f t="shared" si="9"/>
        <v>0</v>
      </c>
      <c r="M36" s="176"/>
      <c r="N36" s="93"/>
      <c r="O36" s="83">
        <v>0</v>
      </c>
      <c r="P36" s="83">
        <v>0</v>
      </c>
      <c r="Q36" s="83">
        <v>0</v>
      </c>
      <c r="R36" s="61">
        <f t="shared" si="10"/>
        <v>0</v>
      </c>
      <c r="S36" s="175">
        <f t="shared" si="11"/>
        <v>0</v>
      </c>
      <c r="T36" s="176"/>
      <c r="U36" s="36"/>
    </row>
    <row r="37" spans="1:21" s="91" customFormat="1" ht="8.25" x14ac:dyDescent="0.25">
      <c r="A37" s="188"/>
      <c r="B37" s="185"/>
      <c r="C37" s="186"/>
      <c r="D37" s="187"/>
      <c r="E37" s="61">
        <f t="shared" si="6"/>
        <v>0</v>
      </c>
      <c r="F37" s="61">
        <f t="shared" si="7"/>
        <v>0</v>
      </c>
      <c r="G37" s="93"/>
      <c r="H37" s="83">
        <v>0</v>
      </c>
      <c r="I37" s="83">
        <v>0</v>
      </c>
      <c r="J37" s="83">
        <v>0</v>
      </c>
      <c r="K37" s="61">
        <f t="shared" si="8"/>
        <v>0</v>
      </c>
      <c r="L37" s="175">
        <f t="shared" si="9"/>
        <v>0</v>
      </c>
      <c r="M37" s="176"/>
      <c r="N37" s="93"/>
      <c r="O37" s="83">
        <v>0</v>
      </c>
      <c r="P37" s="83">
        <v>0</v>
      </c>
      <c r="Q37" s="83">
        <v>0</v>
      </c>
      <c r="R37" s="61">
        <f t="shared" si="10"/>
        <v>0</v>
      </c>
      <c r="S37" s="175">
        <f t="shared" si="11"/>
        <v>0</v>
      </c>
      <c r="T37" s="176"/>
      <c r="U37" s="36"/>
    </row>
    <row r="38" spans="1:21" s="91" customFormat="1" ht="8.25" x14ac:dyDescent="0.25">
      <c r="A38" s="188"/>
      <c r="B38" s="185"/>
      <c r="C38" s="186"/>
      <c r="D38" s="187"/>
      <c r="E38" s="61">
        <f t="shared" si="6"/>
        <v>0</v>
      </c>
      <c r="F38" s="61">
        <f t="shared" si="7"/>
        <v>0</v>
      </c>
      <c r="G38" s="93"/>
      <c r="H38" s="83">
        <v>0</v>
      </c>
      <c r="I38" s="83">
        <v>0</v>
      </c>
      <c r="J38" s="83">
        <v>0</v>
      </c>
      <c r="K38" s="61">
        <f t="shared" si="8"/>
        <v>0</v>
      </c>
      <c r="L38" s="175">
        <f t="shared" si="9"/>
        <v>0</v>
      </c>
      <c r="M38" s="176"/>
      <c r="N38" s="93"/>
      <c r="O38" s="83">
        <v>0</v>
      </c>
      <c r="P38" s="83">
        <v>0</v>
      </c>
      <c r="Q38" s="83">
        <v>0</v>
      </c>
      <c r="R38" s="61">
        <f t="shared" si="10"/>
        <v>0</v>
      </c>
      <c r="S38" s="175">
        <f t="shared" si="11"/>
        <v>0</v>
      </c>
      <c r="T38" s="176"/>
      <c r="U38" s="36"/>
    </row>
    <row r="39" spans="1:21" s="91" customFormat="1" ht="8.25" x14ac:dyDescent="0.25">
      <c r="A39" s="188"/>
      <c r="B39" s="177"/>
      <c r="C39" s="177"/>
      <c r="D39" s="177"/>
      <c r="E39" s="61">
        <f t="shared" si="6"/>
        <v>0</v>
      </c>
      <c r="F39" s="61">
        <f t="shared" si="7"/>
        <v>0</v>
      </c>
      <c r="G39" s="93"/>
      <c r="H39" s="83">
        <v>0</v>
      </c>
      <c r="I39" s="83">
        <v>0</v>
      </c>
      <c r="J39" s="83">
        <v>0</v>
      </c>
      <c r="K39" s="61">
        <f t="shared" si="8"/>
        <v>0</v>
      </c>
      <c r="L39" s="175">
        <f t="shared" si="9"/>
        <v>0</v>
      </c>
      <c r="M39" s="176"/>
      <c r="N39" s="93"/>
      <c r="O39" s="83">
        <v>0</v>
      </c>
      <c r="P39" s="83">
        <v>0</v>
      </c>
      <c r="Q39" s="83">
        <v>0</v>
      </c>
      <c r="R39" s="61">
        <f t="shared" si="10"/>
        <v>0</v>
      </c>
      <c r="S39" s="175">
        <f t="shared" si="11"/>
        <v>0</v>
      </c>
      <c r="T39" s="176"/>
      <c r="U39" s="36"/>
    </row>
    <row r="40" spans="1:21" s="91" customFormat="1" ht="8.25" x14ac:dyDescent="0.25">
      <c r="A40" s="188"/>
      <c r="B40" s="177"/>
      <c r="C40" s="177"/>
      <c r="D40" s="177"/>
      <c r="E40" s="61">
        <f t="shared" si="6"/>
        <v>0</v>
      </c>
      <c r="F40" s="61">
        <f t="shared" si="7"/>
        <v>0</v>
      </c>
      <c r="G40" s="93"/>
      <c r="H40" s="83">
        <v>0</v>
      </c>
      <c r="I40" s="83">
        <v>0</v>
      </c>
      <c r="J40" s="83">
        <v>0</v>
      </c>
      <c r="K40" s="61">
        <f t="shared" si="8"/>
        <v>0</v>
      </c>
      <c r="L40" s="175">
        <f t="shared" si="9"/>
        <v>0</v>
      </c>
      <c r="M40" s="176"/>
      <c r="N40" s="93"/>
      <c r="O40" s="83">
        <v>0</v>
      </c>
      <c r="P40" s="83">
        <v>0</v>
      </c>
      <c r="Q40" s="83">
        <v>0</v>
      </c>
      <c r="R40" s="61">
        <f t="shared" si="10"/>
        <v>0</v>
      </c>
      <c r="S40" s="175">
        <f t="shared" si="11"/>
        <v>0</v>
      </c>
      <c r="T40" s="176"/>
      <c r="U40" s="36"/>
    </row>
    <row r="41" spans="1:21" s="91" customFormat="1" ht="8.25" x14ac:dyDescent="0.25">
      <c r="A41" s="188"/>
      <c r="B41" s="177"/>
      <c r="C41" s="177"/>
      <c r="D41" s="177"/>
      <c r="E41" s="61">
        <f t="shared" si="6"/>
        <v>0</v>
      </c>
      <c r="F41" s="61">
        <f t="shared" si="7"/>
        <v>0</v>
      </c>
      <c r="G41" s="93"/>
      <c r="H41" s="83">
        <v>0</v>
      </c>
      <c r="I41" s="83">
        <v>0</v>
      </c>
      <c r="J41" s="83">
        <v>0</v>
      </c>
      <c r="K41" s="61">
        <f t="shared" si="8"/>
        <v>0</v>
      </c>
      <c r="L41" s="175">
        <f t="shared" si="9"/>
        <v>0</v>
      </c>
      <c r="M41" s="176"/>
      <c r="N41" s="93"/>
      <c r="O41" s="83">
        <v>0</v>
      </c>
      <c r="P41" s="83">
        <v>0</v>
      </c>
      <c r="Q41" s="83">
        <v>0</v>
      </c>
      <c r="R41" s="61">
        <f t="shared" si="10"/>
        <v>0</v>
      </c>
      <c r="S41" s="175">
        <f t="shared" si="11"/>
        <v>0</v>
      </c>
      <c r="T41" s="176"/>
      <c r="U41" s="36"/>
    </row>
    <row r="42" spans="1:21" s="91" customFormat="1" ht="9" thickBot="1" x14ac:dyDescent="0.3">
      <c r="A42" s="188"/>
      <c r="B42" s="178"/>
      <c r="C42" s="178"/>
      <c r="D42" s="178"/>
      <c r="E42" s="61">
        <f t="shared" si="6"/>
        <v>0</v>
      </c>
      <c r="F42" s="61">
        <f t="shared" si="7"/>
        <v>0</v>
      </c>
      <c r="G42" s="93"/>
      <c r="H42" s="83">
        <v>0</v>
      </c>
      <c r="I42" s="83">
        <v>0</v>
      </c>
      <c r="J42" s="83">
        <v>0</v>
      </c>
      <c r="K42" s="61">
        <f>H42-I42+J42</f>
        <v>0</v>
      </c>
      <c r="L42" s="175">
        <f t="shared" si="9"/>
        <v>0</v>
      </c>
      <c r="M42" s="176"/>
      <c r="N42" s="93"/>
      <c r="O42" s="83">
        <v>0</v>
      </c>
      <c r="P42" s="83">
        <v>0</v>
      </c>
      <c r="Q42" s="83">
        <v>0</v>
      </c>
      <c r="R42" s="61">
        <f>O42-P42+Q42</f>
        <v>0</v>
      </c>
      <c r="S42" s="175">
        <f t="shared" si="11"/>
        <v>0</v>
      </c>
      <c r="T42" s="176"/>
      <c r="U42" s="36"/>
    </row>
    <row r="43" spans="1:21" s="93" customFormat="1" ht="9" thickTop="1" x14ac:dyDescent="0.25">
      <c r="A43" s="188"/>
      <c r="B43" s="179" t="s">
        <v>6</v>
      </c>
      <c r="C43" s="179"/>
      <c r="D43" s="179"/>
      <c r="E43" s="37">
        <f>SUM(E34:E42)</f>
        <v>0</v>
      </c>
      <c r="F43" s="37">
        <f>SUM(F34:F42)</f>
        <v>0</v>
      </c>
      <c r="H43" s="84"/>
      <c r="I43" s="84"/>
      <c r="J43" s="84"/>
      <c r="O43" s="84"/>
      <c r="P43" s="84"/>
      <c r="Q43" s="84"/>
    </row>
    <row r="44" spans="1:21" s="93" customFormat="1" ht="8.25" x14ac:dyDescent="0.25">
      <c r="H44" s="84"/>
      <c r="I44" s="84"/>
      <c r="J44" s="84"/>
      <c r="O44" s="84"/>
      <c r="P44" s="84"/>
      <c r="Q44" s="84"/>
    </row>
    <row r="45" spans="1:21" s="93" customFormat="1" ht="8.25" x14ac:dyDescent="0.25">
      <c r="A45" s="188" t="s">
        <v>7</v>
      </c>
      <c r="B45" s="177"/>
      <c r="C45" s="177"/>
      <c r="D45" s="177"/>
      <c r="E45" s="61">
        <f>K45-L45</f>
        <v>0</v>
      </c>
      <c r="F45" s="61">
        <f>R45-S45</f>
        <v>0</v>
      </c>
      <c r="H45" s="83">
        <v>0</v>
      </c>
      <c r="I45" s="83">
        <v>0</v>
      </c>
      <c r="J45" s="83">
        <v>0</v>
      </c>
      <c r="K45" s="61">
        <f>H45-I45+J45</f>
        <v>0</v>
      </c>
      <c r="L45" s="175">
        <f>$K45-($K45/(1+$M$21))</f>
        <v>0</v>
      </c>
      <c r="M45" s="176"/>
      <c r="O45" s="83">
        <v>0</v>
      </c>
      <c r="P45" s="83">
        <v>0</v>
      </c>
      <c r="Q45" s="83">
        <v>0</v>
      </c>
      <c r="R45" s="61">
        <f>O45-P45+Q45</f>
        <v>0</v>
      </c>
      <c r="S45" s="175">
        <f>$R45-($R45/(1+$T$21))</f>
        <v>0</v>
      </c>
      <c r="T45" s="176"/>
      <c r="U45" s="36"/>
    </row>
    <row r="46" spans="1:21" s="93" customFormat="1" ht="8.25" x14ac:dyDescent="0.25">
      <c r="A46" s="188"/>
      <c r="B46" s="177"/>
      <c r="C46" s="177"/>
      <c r="D46" s="177"/>
      <c r="E46" s="61">
        <f t="shared" ref="E46:E53" si="12">K46-L46</f>
        <v>0</v>
      </c>
      <c r="F46" s="61">
        <f t="shared" ref="F46:F53" si="13">R46-S46</f>
        <v>0</v>
      </c>
      <c r="H46" s="83">
        <v>0</v>
      </c>
      <c r="I46" s="83">
        <v>0</v>
      </c>
      <c r="J46" s="83">
        <v>0</v>
      </c>
      <c r="K46" s="61">
        <f t="shared" ref="K46:K53" si="14">H46-I46+J46</f>
        <v>0</v>
      </c>
      <c r="L46" s="175">
        <f t="shared" ref="L46:L53" si="15">$K46-($K46/(1+$M$21))</f>
        <v>0</v>
      </c>
      <c r="M46" s="176"/>
      <c r="O46" s="83">
        <v>0</v>
      </c>
      <c r="P46" s="83">
        <v>0</v>
      </c>
      <c r="Q46" s="83">
        <v>0</v>
      </c>
      <c r="R46" s="61">
        <f t="shared" ref="R46:R53" si="16">O46-P46+Q46</f>
        <v>0</v>
      </c>
      <c r="S46" s="175">
        <f t="shared" ref="S46:S53" si="17">$R46-($R46/(1+$T$21))</f>
        <v>0</v>
      </c>
      <c r="T46" s="176"/>
      <c r="U46" s="36"/>
    </row>
    <row r="47" spans="1:21" s="93" customFormat="1" ht="8.25" x14ac:dyDescent="0.25">
      <c r="A47" s="188"/>
      <c r="B47" s="177"/>
      <c r="C47" s="177"/>
      <c r="D47" s="177"/>
      <c r="E47" s="61">
        <f t="shared" si="12"/>
        <v>0</v>
      </c>
      <c r="F47" s="61">
        <f t="shared" si="13"/>
        <v>0</v>
      </c>
      <c r="H47" s="83">
        <v>0</v>
      </c>
      <c r="I47" s="83">
        <v>0</v>
      </c>
      <c r="J47" s="83">
        <v>0</v>
      </c>
      <c r="K47" s="61">
        <f t="shared" si="14"/>
        <v>0</v>
      </c>
      <c r="L47" s="175">
        <f t="shared" si="15"/>
        <v>0</v>
      </c>
      <c r="M47" s="176"/>
      <c r="O47" s="83">
        <v>0</v>
      </c>
      <c r="P47" s="83">
        <v>0</v>
      </c>
      <c r="Q47" s="83">
        <v>0</v>
      </c>
      <c r="R47" s="61">
        <f t="shared" si="16"/>
        <v>0</v>
      </c>
      <c r="S47" s="175">
        <f t="shared" si="17"/>
        <v>0</v>
      </c>
      <c r="T47" s="176"/>
      <c r="U47" s="36"/>
    </row>
    <row r="48" spans="1:21" s="93" customFormat="1" ht="8.25" x14ac:dyDescent="0.25">
      <c r="A48" s="188"/>
      <c r="B48" s="177"/>
      <c r="C48" s="177"/>
      <c r="D48" s="177"/>
      <c r="E48" s="61">
        <f t="shared" si="12"/>
        <v>0</v>
      </c>
      <c r="F48" s="61">
        <f t="shared" si="13"/>
        <v>0</v>
      </c>
      <c r="H48" s="83">
        <v>0</v>
      </c>
      <c r="I48" s="83">
        <v>0</v>
      </c>
      <c r="J48" s="83">
        <v>0</v>
      </c>
      <c r="K48" s="61">
        <f t="shared" si="14"/>
        <v>0</v>
      </c>
      <c r="L48" s="175">
        <f t="shared" si="15"/>
        <v>0</v>
      </c>
      <c r="M48" s="176"/>
      <c r="O48" s="83">
        <v>0</v>
      </c>
      <c r="P48" s="83">
        <v>0</v>
      </c>
      <c r="Q48" s="83">
        <v>0</v>
      </c>
      <c r="R48" s="61">
        <f t="shared" si="16"/>
        <v>0</v>
      </c>
      <c r="S48" s="175">
        <f t="shared" si="17"/>
        <v>0</v>
      </c>
      <c r="T48" s="176"/>
      <c r="U48" s="36"/>
    </row>
    <row r="49" spans="1:21" s="93" customFormat="1" ht="8.25" x14ac:dyDescent="0.25">
      <c r="A49" s="188"/>
      <c r="B49" s="177"/>
      <c r="C49" s="177"/>
      <c r="D49" s="177"/>
      <c r="E49" s="61">
        <f t="shared" si="12"/>
        <v>0</v>
      </c>
      <c r="F49" s="61">
        <f t="shared" si="13"/>
        <v>0</v>
      </c>
      <c r="H49" s="83">
        <v>0</v>
      </c>
      <c r="I49" s="83">
        <v>0</v>
      </c>
      <c r="J49" s="83">
        <v>0</v>
      </c>
      <c r="K49" s="61">
        <f t="shared" si="14"/>
        <v>0</v>
      </c>
      <c r="L49" s="175">
        <f t="shared" si="15"/>
        <v>0</v>
      </c>
      <c r="M49" s="176"/>
      <c r="O49" s="83">
        <v>0</v>
      </c>
      <c r="P49" s="83">
        <v>0</v>
      </c>
      <c r="Q49" s="83">
        <v>0</v>
      </c>
      <c r="R49" s="61">
        <f t="shared" si="16"/>
        <v>0</v>
      </c>
      <c r="S49" s="175">
        <f t="shared" si="17"/>
        <v>0</v>
      </c>
      <c r="T49" s="176"/>
      <c r="U49" s="36"/>
    </row>
    <row r="50" spans="1:21" s="93" customFormat="1" ht="8.25" x14ac:dyDescent="0.25">
      <c r="A50" s="188"/>
      <c r="B50" s="177"/>
      <c r="C50" s="177"/>
      <c r="D50" s="177"/>
      <c r="E50" s="61">
        <f t="shared" si="12"/>
        <v>0</v>
      </c>
      <c r="F50" s="61">
        <f t="shared" si="13"/>
        <v>0</v>
      </c>
      <c r="H50" s="83">
        <v>0</v>
      </c>
      <c r="I50" s="83">
        <v>0</v>
      </c>
      <c r="J50" s="83">
        <v>0</v>
      </c>
      <c r="K50" s="61">
        <f t="shared" si="14"/>
        <v>0</v>
      </c>
      <c r="L50" s="175">
        <f t="shared" si="15"/>
        <v>0</v>
      </c>
      <c r="M50" s="176"/>
      <c r="O50" s="83">
        <v>0</v>
      </c>
      <c r="P50" s="83">
        <v>0</v>
      </c>
      <c r="Q50" s="83">
        <v>0</v>
      </c>
      <c r="R50" s="61">
        <f t="shared" si="16"/>
        <v>0</v>
      </c>
      <c r="S50" s="175">
        <f t="shared" si="17"/>
        <v>0</v>
      </c>
      <c r="T50" s="176"/>
      <c r="U50" s="36"/>
    </row>
    <row r="51" spans="1:21" s="93" customFormat="1" ht="8.25" x14ac:dyDescent="0.25">
      <c r="A51" s="188"/>
      <c r="B51" s="177"/>
      <c r="C51" s="177"/>
      <c r="D51" s="177"/>
      <c r="E51" s="61">
        <f t="shared" si="12"/>
        <v>0</v>
      </c>
      <c r="F51" s="61">
        <f t="shared" si="13"/>
        <v>0</v>
      </c>
      <c r="H51" s="83">
        <v>0</v>
      </c>
      <c r="I51" s="83">
        <v>0</v>
      </c>
      <c r="J51" s="83">
        <v>0</v>
      </c>
      <c r="K51" s="61">
        <f t="shared" si="14"/>
        <v>0</v>
      </c>
      <c r="L51" s="175">
        <f t="shared" si="15"/>
        <v>0</v>
      </c>
      <c r="M51" s="176"/>
      <c r="O51" s="83">
        <v>0</v>
      </c>
      <c r="P51" s="83">
        <v>0</v>
      </c>
      <c r="Q51" s="83">
        <v>0</v>
      </c>
      <c r="R51" s="61">
        <f t="shared" si="16"/>
        <v>0</v>
      </c>
      <c r="S51" s="175">
        <f t="shared" si="17"/>
        <v>0</v>
      </c>
      <c r="T51" s="176"/>
      <c r="U51" s="36"/>
    </row>
    <row r="52" spans="1:21" s="93" customFormat="1" ht="8.25" x14ac:dyDescent="0.25">
      <c r="A52" s="188"/>
      <c r="B52" s="177"/>
      <c r="C52" s="177"/>
      <c r="D52" s="177"/>
      <c r="E52" s="61">
        <f t="shared" si="12"/>
        <v>0</v>
      </c>
      <c r="F52" s="61">
        <f t="shared" si="13"/>
        <v>0</v>
      </c>
      <c r="H52" s="83">
        <v>0</v>
      </c>
      <c r="I52" s="83">
        <v>0</v>
      </c>
      <c r="J52" s="83">
        <v>0</v>
      </c>
      <c r="K52" s="61">
        <f t="shared" si="14"/>
        <v>0</v>
      </c>
      <c r="L52" s="175">
        <f t="shared" si="15"/>
        <v>0</v>
      </c>
      <c r="M52" s="176"/>
      <c r="O52" s="83">
        <v>0</v>
      </c>
      <c r="P52" s="83">
        <v>0</v>
      </c>
      <c r="Q52" s="83">
        <v>0</v>
      </c>
      <c r="R52" s="61">
        <f t="shared" si="16"/>
        <v>0</v>
      </c>
      <c r="S52" s="175">
        <f t="shared" si="17"/>
        <v>0</v>
      </c>
      <c r="T52" s="176"/>
      <c r="U52" s="36"/>
    </row>
    <row r="53" spans="1:21" s="93" customFormat="1" ht="9" thickBot="1" x14ac:dyDescent="0.3">
      <c r="A53" s="188"/>
      <c r="B53" s="178"/>
      <c r="C53" s="178"/>
      <c r="D53" s="178"/>
      <c r="E53" s="61">
        <f t="shared" si="12"/>
        <v>0</v>
      </c>
      <c r="F53" s="61">
        <f t="shared" si="13"/>
        <v>0</v>
      </c>
      <c r="H53" s="83">
        <v>0</v>
      </c>
      <c r="I53" s="83">
        <v>0</v>
      </c>
      <c r="J53" s="83">
        <v>0</v>
      </c>
      <c r="K53" s="61">
        <f t="shared" si="14"/>
        <v>0</v>
      </c>
      <c r="L53" s="175">
        <f t="shared" si="15"/>
        <v>0</v>
      </c>
      <c r="M53" s="176"/>
      <c r="O53" s="83">
        <v>0</v>
      </c>
      <c r="P53" s="83">
        <v>0</v>
      </c>
      <c r="Q53" s="83">
        <v>0</v>
      </c>
      <c r="R53" s="61">
        <f t="shared" si="16"/>
        <v>0</v>
      </c>
      <c r="S53" s="175">
        <f t="shared" si="17"/>
        <v>0</v>
      </c>
      <c r="T53" s="176"/>
      <c r="U53" s="36"/>
    </row>
    <row r="54" spans="1:21" s="93" customFormat="1" ht="9" thickTop="1" x14ac:dyDescent="0.25">
      <c r="A54" s="188"/>
      <c r="B54" s="179" t="s">
        <v>8</v>
      </c>
      <c r="C54" s="179"/>
      <c r="D54" s="179"/>
      <c r="E54" s="37">
        <f>SUM(E45:E53)</f>
        <v>0</v>
      </c>
      <c r="F54" s="37">
        <f>SUM(F45:F53)</f>
        <v>0</v>
      </c>
    </row>
    <row r="55" spans="1:21" s="93" customFormat="1" ht="8.25" x14ac:dyDescent="0.25">
      <c r="U55" s="34"/>
    </row>
    <row r="56" spans="1:21" s="93" customFormat="1" ht="8.25" x14ac:dyDescent="0.25">
      <c r="A56" s="38"/>
      <c r="B56" s="170" t="s">
        <v>9</v>
      </c>
      <c r="C56" s="170"/>
      <c r="D56" s="170"/>
      <c r="E56" s="95">
        <f>E32+E43+E54</f>
        <v>0</v>
      </c>
      <c r="F56" s="95">
        <f>F32+F43+F54</f>
        <v>0</v>
      </c>
      <c r="U56" s="34"/>
    </row>
    <row r="57" spans="1:21" s="93" customFormat="1" ht="19.5" customHeight="1" x14ac:dyDescent="0.25">
      <c r="A57" s="91"/>
      <c r="B57" s="91"/>
      <c r="C57" s="91"/>
      <c r="D57" s="91"/>
      <c r="E57" s="43"/>
      <c r="F57" s="43"/>
      <c r="U57" s="34"/>
    </row>
    <row r="58" spans="1:21" s="110" customFormat="1" ht="8.25" x14ac:dyDescent="0.25">
      <c r="A58" s="170"/>
      <c r="B58" s="234" t="s">
        <v>11</v>
      </c>
      <c r="C58" s="162"/>
      <c r="D58" s="162"/>
      <c r="E58" s="41"/>
      <c r="F58" s="42"/>
      <c r="H58" s="233" t="s">
        <v>79</v>
      </c>
      <c r="I58" s="233"/>
      <c r="U58" s="34"/>
    </row>
    <row r="59" spans="1:21" s="110" customFormat="1" ht="8.25" x14ac:dyDescent="0.25">
      <c r="A59" s="170"/>
      <c r="B59" s="111" t="s">
        <v>3</v>
      </c>
      <c r="C59" s="108"/>
      <c r="D59" s="66"/>
      <c r="E59" s="61">
        <f>IF($E$56=0,0,IF(OR($E$56&lt;5000,$E$56&gt;4000000),"außerhalb Honorartafel",IF(E56=4000000,VLOOKUP(E56,HTafel!$B$21:$H$21,(IF($B$59="I",2,(IF($B$59="II",4,6))))),(VLOOKUP($E$56,HTafel!$B$2:$H$21,(IF($B$59="I",2,(IF($B$59="II",4,6))))))+((((((VLOOKUP(HLOOKUP($E$56,HTafel!$B$2:$B$21,((VLOOKUP($E$56,HTafel!$B$2:$J$21,9)+1))),HTafel!$B$2:$H$21,(IF($B$59="I",2,(IF($B$59="II",4,6))))))-(VLOOKUP($E$56,HTafel!$B$2:$H$21,(IF($B$59="I",2,(IF($B$59="II",4,6)))))))))*(($E$56-(VLOOKUP($E$56,HTafel!$B$2:$H$21,1))))))/(((HLOOKUP($E$56,HTafel!$B$2:$B$21,((VLOOKUP($E$56,HTafel!$B$2:$J$21,9)+1)))-(VLOOKUP(E$56,HTafel!$B$2:$H$21,1))))))))</f>
        <v>0</v>
      </c>
      <c r="F59" s="61">
        <f>IF(F$56=0,0,IF(OR(F$56&lt;5000,F$56&gt;4000000),"außerhalb Honorartafel",IF(F56=4000000,VLOOKUP(F56,HTafel!$B$21:$H$21,(IF($B$59="I",2,(IF($B$59="II",4,6))))),(VLOOKUP(F$56,HTafel!$B$2:$H$21,(IF($B59="I",2,(IF($B59="II",4,6))))))+((((((VLOOKUP(HLOOKUP(F$56,HTafel!$B$2:$B$21,((VLOOKUP(F$56,HTafel!B2:J21,9)+1))),HTafel!$B$2:$H$21,(IF($B59="I",2,(IF($B59="II",4,6))))))-(VLOOKUP(F$56,HTafel!$B$2:$H$21,(IF($B59="I",2,(IF($B59="II",4,6)))))))))*((F$56-(VLOOKUP(F$56,HTafel!$B$2:$H$21,1))))))/(((HLOOKUP(F$56,HTafel!$B$2:$B$21,((VLOOKUP(F$56,HTafel!B2:J21,9)+1)))-(VLOOKUP(F$56,HTafel!$B$2:$H$21,1))))))))</f>
        <v>0</v>
      </c>
      <c r="H59" s="99">
        <f>IF(E$56=0,0,IF(OR(E$56&lt;5000,E$56&gt;4000000),"außerhalb Honorartafel",(IF(E$56=4000000,VLOOKUP(E$56,HTafel!$B$21:$H$21,(IF($B59="I",3,(IF($B59="II",5,7))))),(VLOOKUP(E$56,HTafel!$B$2:$H$21,(IF($B59="I",3,(IF($B59="II",5,7))))))+((((((VLOOKUP(HLOOKUP(E$56,HTafel!$B$2:$B$21,((VLOOKUP(E$56,HTafel!$B$2:$J$21,9)+1))),HTafel!$B$2:$H$21,(IF($B59="I",3,(IF($B59="II",5,7))))))-(VLOOKUP(E$56,HTafel!$B$2:$H$21,(IF($B59="I",3,(IF($B59="II",5,7)))))))))*(((E$56-(VLOOKUP(E$56,HTafel!$B$2:$H$21,1))))))/(((HLOOKUP(E$56,HTafel!$B$2:$B$21,((VLOOKUP(E$56,HTafel!$B$2:$J$21,9)+1)))-(VLOOKUP(E$56,HTafel!$B$2:$H$21,1)))))))-E59)))</f>
        <v>0</v>
      </c>
      <c r="I59" s="99">
        <f>IF(F$56=0,0,IF(OR(F$56&lt;5000,F$56&gt;4000000),"außerhalb Honorartafel",(IF(F$56=4000000,VLOOKUP(F$56,HTafel!$B$21:$H$21,(IF($B59="I",3,(IF($B59="II",5,7))))),(VLOOKUP(F$56,HTafel!$B$2:$H$21,(IF($B59="I",3,(IF($B59="II",5,7))))))+((((((VLOOKUP(HLOOKUP(F$56,HTafel!$B$2:$B$21,((VLOOKUP(F$56,HTafel!$B$2:$J$21,9)+1))),HTafel!$B$2:$H$21,(IF($B59="I",3,(IF($B59="II",5,7))))))-(VLOOKUP(F$56,HTafel!$B$2:$H$21,(IF($B59="I",3,(IF($B59="II",5,7)))))))))*(((F$56-(VLOOKUP(F$56,HTafel!$B$2:$H$21,1))))))/(((HLOOKUP(F$56,HTafel!$B$2:$B$21,((VLOOKUP(F$56,HTafel!$B$2:$J$21,9)+1)))-(VLOOKUP(F$56,HTafel!$B$2:$H$21,1)))))))-F59)))</f>
        <v>0</v>
      </c>
      <c r="J59" s="67"/>
      <c r="K59" s="68"/>
      <c r="U59" s="34"/>
    </row>
    <row r="60" spans="1:21" s="110" customFormat="1" ht="8.25" x14ac:dyDescent="0.25">
      <c r="A60" s="170"/>
      <c r="B60" s="111" t="s">
        <v>5</v>
      </c>
      <c r="C60" s="108"/>
      <c r="D60" s="66"/>
      <c r="E60" s="61">
        <f>IF(E$56=0,0,IF(OR(E$56&lt;5000,E$56&gt;4000000),"außerhalb Honorartafel",IF(E56=4000000,VLOOKUP(E56,HTafel!$B$21:$H$21,(IF($B$60="I",2,(IF($B$60="II",4,6))))),(VLOOKUP(E$56,HTafel!$B$2:$H$21,(IF(B60="I",2,(IF(B60="II",4,6))))))+((((((VLOOKUP(HLOOKUP(E$56,HTafel!$B$2:$B$21,((VLOOKUP(E$56,HTafel!$B$2:$J$21,9)+1))),HTafel!$B$2:$H$21,(IF(B60="I",2,(IF(B60="II",4,6))))))-(VLOOKUP(E$56,HTafel!$B$2:$H$21,(IF(B60="I",2,(IF(B60="II",4,6)))))))))*((E$56-(VLOOKUP(E$56,HTafel!$B$2:$H$21,1))))))/(((HLOOKUP(E$56,HTafel!$B$2:$B$21,((VLOOKUP(E$56,HTafel!$B$2:$J$21,9)+1)))-(VLOOKUP(E$56,HTafel!$B$2:$H$21,1))))))))</f>
        <v>0</v>
      </c>
      <c r="F60" s="61">
        <f>IF(F$56=0,0,IF(OR(F$56&lt;5000,F$56&gt;4000000),"außerhalb Honorartafel",IF(F56=4000000,VLOOKUP(F56,HTafel!$B$21:$H$21,(IF($B$60="I",2,(IF($B$60="II",4,6))))),(VLOOKUP(F$56,HTafel!$B$2:$H$21,(IF($B60="I",2,(IF($B60="II",4,6))))))+((((((VLOOKUP(HLOOKUP(F$56,HTafel!$B$2:$B$21,((VLOOKUP(F$56,HTafel!$B$2:$J$21,9)+1))),HTafel!$B$2:$H$21,(IF($B60="I",2,(IF($B60="II",4,6))))))-(VLOOKUP(F$56,HTafel!$B$2:$H$21,(IF($B60="I",2,(IF($B60="II",4,6)))))))))*((F$56-(VLOOKUP(F$56,HTafel!$B$2:$H$21,1))))))/(((HLOOKUP(F$56,HTafel!$B$2:$B$21,((VLOOKUP(F$56,HTafel!$B$2:$J$21,9)+1)))-(VLOOKUP(F$56,HTafel!$B$2:$H$21,1))))))))</f>
        <v>0</v>
      </c>
      <c r="H60" s="99">
        <f>IF(E$56=0,0,IF(OR(E$56&lt;5000,E$56&gt;4000000),"außerhalb Honorartafel",(IF(E$56=4000000,VLOOKUP(E$56,HTafel!$B$21:$H$21,(IF($B60="I",3,(IF($B60="II",5,7))))),(VLOOKUP(E$56,HTafel!$B$2:$H$21,(IF($B60="I",3,(IF($B60="II",5,7))))))+((((((VLOOKUP(HLOOKUP(E$56,HTafel!$B$2:$B$21,((VLOOKUP(E$56,HTafel!$B$2:$J$21,9)+1))),HTafel!$B$2:$H$21,(IF($B60="I",3,(IF($B60="II",5,7))))))-(VLOOKUP(E$56,HTafel!$B$2:$H$21,(IF($B60="I",3,(IF($B60="II",5,7)))))))))*(((E$56-(VLOOKUP(E$56,HTafel!$B$2:$H$21,1))))))/(((HLOOKUP(E$56,HTafel!$B$2:$B$21,((VLOOKUP(E$56,HTafel!$B$2:$J$21,9)+1)))-(VLOOKUP(E$56,HTafel!$B$2:$H$21,1)))))))-E60)))</f>
        <v>0</v>
      </c>
      <c r="I60" s="99">
        <f>IF(F$56=0,0,IF(OR(F$56&lt;5000,F$56&gt;4000000),"außerhalb Honorartafel",(IF(F$56=4000000,VLOOKUP(F$56,HTafel!$B$21:$H$21,(IF($B60="I",3,(IF($B60="II",5,7))))),(VLOOKUP(F$56,HTafel!$B$2:$H$21,(IF($B60="I",3,(IF($B60="II",5,7))))))+((((((VLOOKUP(HLOOKUP(F$56,HTafel!$B$2:$B$21,((VLOOKUP(F$56,HTafel!$B$2:$J$21,9)+1))),HTafel!$B$2:$H$21,(IF($B60="I",3,(IF($B60="II",5,7))))))-(VLOOKUP(F$56,HTafel!$B$2:$H$21,(IF($B60="I",3,(IF($B60="II",5,7)))))))))*(((F$56-(VLOOKUP(F$56,HTafel!$B$2:$H$21,1))))))/(((HLOOKUP(F$56,HTafel!$B$2:$B$21,((VLOOKUP(F$56,HTafel!$B$2:$J$21,9)+1)))-(VLOOKUP(F$56,HTafel!$B$2:$H$21,1)))))))-F60)))</f>
        <v>0</v>
      </c>
      <c r="J60" s="67"/>
      <c r="K60" s="68"/>
      <c r="U60" s="34"/>
    </row>
    <row r="61" spans="1:21" s="110" customFormat="1" ht="8.25" x14ac:dyDescent="0.25">
      <c r="A61" s="170"/>
      <c r="B61" s="111" t="s">
        <v>7</v>
      </c>
      <c r="C61" s="108"/>
      <c r="D61" s="66"/>
      <c r="E61" s="61">
        <f>IF(E$56=0,0,IF(OR(E$56&lt;5000,E$56&gt;4000000),"außerhalb Honorartafel",IF(E56=4000000,VLOOKUP(E56,HTafel!$B$21:$H$21,(IF($B$61="I",2,(IF($B$61="II",4,6))))),(VLOOKUP(E$56,HTafel!$B$2:$H$21,(IF(B61="I",2,(IF(B61="II",4,6))))))+((((((VLOOKUP(HLOOKUP(E$56,HTafel!$B$2:$B$21,((VLOOKUP(E$56,HTafel!$B$2:$J$21,9)+1))),HTafel!$B$2:$H$21,(IF(B61="I",2,(IF(B61="II",4,6))))))-(VLOOKUP(E$56,HTafel!$B$2:$H$21,(IF(B61="I",2,(IF(B61="II",4,6)))))))))*((E$56-(VLOOKUP(E$56,HTafel!$B$2:$H$21,1))))))/(((HLOOKUP(E$56,HTafel!$B$2:$B$21,((VLOOKUP(E$56,HTafel!$B$2:$J$21,9)+1)))-(VLOOKUP(E$56,HTafel!$B$2:$H$21,1))))))))</f>
        <v>0</v>
      </c>
      <c r="F61" s="61">
        <f>IF(F$56=0,0,IF(OR(F$56&lt;5000,F$56&gt;4000000),"außerhalb Honorartafel",IF(F56=4000000,VLOOKUP(F56,HTafel!$B$21:$H$21,(IF($B$61="I",2,(IF($B$61="II",4,6))))),(VLOOKUP(F$56,HTafel!$B$2:$H$21,(IF($B61="I",2,(IF($B61="II",4,6))))))+((((((VLOOKUP(HLOOKUP(F$56,HTafel!$B$2:$B$21,((VLOOKUP(F$56,HTafel!$B$2:$J$21,9)+1))),HTafel!$B$2:$H$21,(IF($B61="I",2,(IF($B61="II",4,6))))))-(VLOOKUP(F$56,HTafel!$B$2:$H$21,(IF($B61="I",2,(IF($B61="II",4,6)))))))))*((F$56-(VLOOKUP(F$56,HTafel!$B$2:$H$21,1))))))/(((HLOOKUP(F$56,HTafel!$B$2:$B$21,((VLOOKUP(F$56,HTafel!$B$2:$J$21,9)+1)))-(VLOOKUP(F$56,HTafel!$B$2:$H$21,1))))))))</f>
        <v>0</v>
      </c>
      <c r="H61" s="99">
        <f>IF(E$56=0,0,IF(OR(E$56&lt;5000,E$56&gt;4000000),"außerhalb Honorartafel",(IF(E$56=4000000,VLOOKUP(E$56,HTafel!$B$21:$H$21,(IF($B61="I",3,(IF($B61="II",5,7))))),(VLOOKUP(E$56,HTafel!$B$2:$H$21,(IF($B61="I",3,(IF($B61="II",5,7))))))+((((((VLOOKUP(HLOOKUP(E$56,HTafel!$B$2:$B$21,((VLOOKUP(E$56,HTafel!$B$2:$J$21,9)+1))),HTafel!$B$2:$H$21,(IF($B61="I",3,(IF($B61="II",5,7))))))-(VLOOKUP(E$56,HTafel!$B$2:$H$21,(IF($B61="I",3,(IF($B61="II",5,7)))))))))*(((E$56-(VLOOKUP(E$56,HTafel!$B$2:$H$21,1))))))/(((HLOOKUP(E$56,HTafel!$B$2:$B$21,((VLOOKUP(E$56,HTafel!$B$2:$J$21,9)+1)))-(VLOOKUP(E$56,HTafel!$B$2:$H$21,1)))))))-E61)))</f>
        <v>0</v>
      </c>
      <c r="I61" s="99">
        <f>IF(F$56=0,0,IF(OR(F$56&lt;5000,F$56&gt;4000000),"außerhalb Honorartafel",(IF(F$56=4000000,VLOOKUP(F$56,HTafel!$B$21:$H$21,(IF($B61="I",3,(IF($B61="II",5,7))))),(VLOOKUP(F$56,HTafel!$B$2:$H$21,(IF($B61="I",3,(IF($B61="II",5,7))))))+((((((VLOOKUP(HLOOKUP(F$56,HTafel!$B$2:$B$21,((VLOOKUP(F$56,HTafel!$B$2:$J$21,9)+1))),HTafel!$B$2:$H$21,(IF($B61="I",3,(IF($B61="II",5,7))))))-(VLOOKUP(F$56,HTafel!$B$2:$H$21,(IF($B61="I",3,(IF($B61="II",5,7)))))))))*(((F$56-(VLOOKUP(F$56,HTafel!$B$2:$H$21,1))))))/(((HLOOKUP(F$56,HTafel!$B$2:$B$21,((VLOOKUP(F$56,HTafel!$B$2:$J$21,9)+1)))-(VLOOKUP(F$56,HTafel!$B$2:$H$21,1)))))))-F61)))</f>
        <v>0</v>
      </c>
      <c r="J61" s="67"/>
      <c r="K61" s="68"/>
      <c r="U61" s="34"/>
    </row>
    <row r="62" spans="1:21" s="93" customFormat="1" ht="8.25" x14ac:dyDescent="0.25">
      <c r="U62" s="34"/>
    </row>
    <row r="63" spans="1:21" s="93" customFormat="1" ht="30" customHeight="1" x14ac:dyDescent="0.25">
      <c r="A63" s="171" t="s">
        <v>10</v>
      </c>
      <c r="B63" s="171"/>
      <c r="C63" s="171"/>
      <c r="D63" s="171"/>
      <c r="E63" s="98"/>
      <c r="F63" s="98"/>
      <c r="H63" s="82" t="s">
        <v>104</v>
      </c>
      <c r="I63" s="171" t="s">
        <v>103</v>
      </c>
      <c r="J63" s="172"/>
      <c r="K63" s="172"/>
      <c r="L63" s="172"/>
      <c r="M63" s="172"/>
      <c r="N63" s="172"/>
      <c r="O63" s="172"/>
      <c r="P63" s="172"/>
      <c r="Q63" s="172"/>
    </row>
    <row r="64" spans="1:21" s="93" customFormat="1" ht="8.25" x14ac:dyDescent="0.25">
      <c r="U64" s="34"/>
    </row>
    <row r="65" spans="1:21" s="93" customFormat="1" ht="12" customHeight="1" x14ac:dyDescent="0.25">
      <c r="A65" s="30" t="s">
        <v>65</v>
      </c>
      <c r="B65" s="180" t="s">
        <v>144</v>
      </c>
      <c r="C65" s="181"/>
      <c r="D65" s="182"/>
      <c r="E65" s="96">
        <f>IF($E$56=0,0,(((E59*$E$32)+(E60*$E$43)+(E61*$E$54))/$E$56))</f>
        <v>0</v>
      </c>
      <c r="F65" s="96">
        <f>IF($F$56=0,0,(((F59*$F$32)+(F60*$F$43)+(F61*$F$54))/$F$56))</f>
        <v>0</v>
      </c>
      <c r="H65" s="99">
        <f>IF($E$56=0,0,(((H59*$E$32)+(H60*$E$43)+(H61*$E$54))/$E$56))</f>
        <v>0</v>
      </c>
      <c r="I65" s="99">
        <f>IF($F$56=0,0,(((I59*$F$32)+(I60*$F$43)+(I61*$F$54))/$F$56))</f>
        <v>0</v>
      </c>
      <c r="U65" s="34"/>
    </row>
    <row r="66" spans="1:21" ht="8.25" x14ac:dyDescent="0.25">
      <c r="B66" s="173"/>
      <c r="C66" s="173"/>
      <c r="D66" s="173"/>
      <c r="E66" s="11"/>
      <c r="F66" s="11"/>
    </row>
    <row r="67" spans="1:21" ht="8.25" x14ac:dyDescent="0.25"/>
    <row r="68" spans="1:21" ht="9" x14ac:dyDescent="0.25">
      <c r="A68" s="20" t="s">
        <v>49</v>
      </c>
      <c r="B68" s="10" t="s">
        <v>63</v>
      </c>
    </row>
    <row r="69" spans="1:21" ht="8.25" x14ac:dyDescent="0.25"/>
    <row r="70" spans="1:21" s="107" customFormat="1" ht="8.25" x14ac:dyDescent="0.25">
      <c r="U70" s="34"/>
    </row>
    <row r="71" spans="1:21" s="107" customFormat="1" ht="8.25" x14ac:dyDescent="0.25">
      <c r="U71" s="34"/>
    </row>
    <row r="72" spans="1:21" ht="8.25" x14ac:dyDescent="0.25">
      <c r="B72" s="197"/>
      <c r="C72" s="197"/>
      <c r="D72" s="197"/>
      <c r="E72" s="197"/>
      <c r="F72" s="197"/>
    </row>
    <row r="73" spans="1:21" ht="8.25" hidden="1" customHeight="1" x14ac:dyDescent="0.25"/>
    <row r="74" spans="1:21" ht="8.25" hidden="1" customHeight="1" x14ac:dyDescent="0.25"/>
  </sheetData>
  <sheetProtection algorithmName="SHA-512" hashValue="Ob1TrbcqJBlXvTFe0JWWL3WoessqUtHEWxdMMbz4KsrglsOTXKI3466WUeZ+EKcFz3wrlzILi7hwKnHw3iSVDQ==" saltValue="E/romL19nfFAPLc76HL5TQ==" spinCount="100000" sheet="1" objects="1" scenarios="1"/>
  <mergeCells count="114">
    <mergeCell ref="S53:T53"/>
    <mergeCell ref="O19:T19"/>
    <mergeCell ref="S23:T23"/>
    <mergeCell ref="S24:T24"/>
    <mergeCell ref="S25:T25"/>
    <mergeCell ref="S26:T26"/>
    <mergeCell ref="S27:T27"/>
    <mergeCell ref="S28:T28"/>
    <mergeCell ref="S29:T29"/>
    <mergeCell ref="S30:T30"/>
    <mergeCell ref="S31:T31"/>
    <mergeCell ref="B34:D34"/>
    <mergeCell ref="B35:D35"/>
    <mergeCell ref="A34:A43"/>
    <mergeCell ref="B49:D49"/>
    <mergeCell ref="B50:D50"/>
    <mergeCell ref="B36:D36"/>
    <mergeCell ref="B37:D37"/>
    <mergeCell ref="B38:D38"/>
    <mergeCell ref="B39:D39"/>
    <mergeCell ref="B40:D40"/>
    <mergeCell ref="B41:D41"/>
    <mergeCell ref="B43:D43"/>
    <mergeCell ref="B45:D45"/>
    <mergeCell ref="B46:D46"/>
    <mergeCell ref="B47:D47"/>
    <mergeCell ref="B48:D48"/>
    <mergeCell ref="A2:F2"/>
    <mergeCell ref="A3:F3"/>
    <mergeCell ref="B7:D7"/>
    <mergeCell ref="B11:C11"/>
    <mergeCell ref="B18:D18"/>
    <mergeCell ref="B21:D21"/>
    <mergeCell ref="B23:D23"/>
    <mergeCell ref="B24:D24"/>
    <mergeCell ref="B25:D25"/>
    <mergeCell ref="B13:C13"/>
    <mergeCell ref="B16:C16"/>
    <mergeCell ref="B17:D17"/>
    <mergeCell ref="B19:F19"/>
    <mergeCell ref="H19:M19"/>
    <mergeCell ref="A4:F4"/>
    <mergeCell ref="B6:D6"/>
    <mergeCell ref="B8:C8"/>
    <mergeCell ref="B9:C9"/>
    <mergeCell ref="B10:C10"/>
    <mergeCell ref="L30:M30"/>
    <mergeCell ref="B31:D31"/>
    <mergeCell ref="L31:M31"/>
    <mergeCell ref="B20:D20"/>
    <mergeCell ref="A23:A32"/>
    <mergeCell ref="L23:M23"/>
    <mergeCell ref="L24:M24"/>
    <mergeCell ref="L25:M25"/>
    <mergeCell ref="L26:M26"/>
    <mergeCell ref="L27:M27"/>
    <mergeCell ref="L28:M28"/>
    <mergeCell ref="L29:M29"/>
    <mergeCell ref="B26:D26"/>
    <mergeCell ref="B27:D27"/>
    <mergeCell ref="B28:D28"/>
    <mergeCell ref="B29:D29"/>
    <mergeCell ref="B30:D30"/>
    <mergeCell ref="B32:D32"/>
    <mergeCell ref="L37:M37"/>
    <mergeCell ref="L38:M38"/>
    <mergeCell ref="L39:M39"/>
    <mergeCell ref="L34:M34"/>
    <mergeCell ref="L35:M35"/>
    <mergeCell ref="L36:M36"/>
    <mergeCell ref="S34:T34"/>
    <mergeCell ref="S35:T35"/>
    <mergeCell ref="S36:T36"/>
    <mergeCell ref="S37:T37"/>
    <mergeCell ref="S38:T38"/>
    <mergeCell ref="S39:T39"/>
    <mergeCell ref="L40:M40"/>
    <mergeCell ref="L41:M41"/>
    <mergeCell ref="B42:D42"/>
    <mergeCell ref="L42:M42"/>
    <mergeCell ref="B51:D51"/>
    <mergeCell ref="B52:D52"/>
    <mergeCell ref="S40:T40"/>
    <mergeCell ref="S41:T41"/>
    <mergeCell ref="S42:T42"/>
    <mergeCell ref="S45:T45"/>
    <mergeCell ref="S46:T46"/>
    <mergeCell ref="S47:T47"/>
    <mergeCell ref="S48:T48"/>
    <mergeCell ref="S49:T49"/>
    <mergeCell ref="S50:T50"/>
    <mergeCell ref="S51:T51"/>
    <mergeCell ref="S52:T52"/>
    <mergeCell ref="B65:D65"/>
    <mergeCell ref="B66:D66"/>
    <mergeCell ref="B72:F72"/>
    <mergeCell ref="B53:D53"/>
    <mergeCell ref="L53:M53"/>
    <mergeCell ref="A58:A61"/>
    <mergeCell ref="H58:I58"/>
    <mergeCell ref="A45:A54"/>
    <mergeCell ref="L45:M45"/>
    <mergeCell ref="L46:M46"/>
    <mergeCell ref="L47:M47"/>
    <mergeCell ref="L48:M48"/>
    <mergeCell ref="L49:M49"/>
    <mergeCell ref="L50:M50"/>
    <mergeCell ref="L51:M51"/>
    <mergeCell ref="L52:M52"/>
    <mergeCell ref="B54:D54"/>
    <mergeCell ref="B56:D56"/>
    <mergeCell ref="B58:D58"/>
    <mergeCell ref="A63:D63"/>
    <mergeCell ref="I63:Q63"/>
  </mergeCell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colBreaks count="2" manualBreakCount="2">
    <brk id="6" max="68" man="1"/>
    <brk id="13" max="1048575" man="1"/>
  </colBreak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BBB59"/>
  </sheetPr>
  <dimension ref="A1:H159"/>
  <sheetViews>
    <sheetView topLeftCell="A13" zoomScale="150" zoomScaleNormal="150" workbookViewId="0">
      <selection activeCell="C51" sqref="C51:D51"/>
    </sheetView>
  </sheetViews>
  <sheetFormatPr baseColWidth="10" defaultColWidth="0" defaultRowHeight="8.25" zeroHeight="1" x14ac:dyDescent="0.25"/>
  <cols>
    <col min="1" max="1" width="7.7109375" style="10" customWidth="1"/>
    <col min="2" max="2" width="24.28515625" style="10" customWidth="1"/>
    <col min="3" max="3" width="4.42578125" style="10" customWidth="1"/>
    <col min="4" max="4" width="4.42578125" style="129" customWidth="1"/>
    <col min="5" max="5" width="7.7109375" style="10" customWidth="1"/>
    <col min="6" max="7" width="15.7109375" style="10" customWidth="1"/>
    <col min="8" max="8" width="11.42578125" style="10" customWidth="1"/>
    <col min="9" max="16384" width="11.42578125" style="10" hidden="1"/>
  </cols>
  <sheetData>
    <row r="1" spans="1:7" x14ac:dyDescent="0.25"/>
    <row r="2" spans="1:7" x14ac:dyDescent="0.25">
      <c r="A2" s="156" t="s">
        <v>93</v>
      </c>
      <c r="B2" s="157"/>
      <c r="C2" s="157"/>
      <c r="D2" s="157"/>
      <c r="E2" s="157"/>
      <c r="F2" s="157"/>
      <c r="G2" s="158"/>
    </row>
    <row r="3" spans="1:7"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0"/>
      <c r="G3" s="191"/>
    </row>
    <row r="4" spans="1:7" ht="33" customHeight="1" x14ac:dyDescent="0.25">
      <c r="A4" s="198" t="s">
        <v>69</v>
      </c>
      <c r="B4" s="198"/>
      <c r="C4" s="198"/>
      <c r="D4" s="198"/>
      <c r="E4" s="198"/>
      <c r="F4" s="198"/>
      <c r="G4" s="198"/>
    </row>
    <row r="5" spans="1:7" s="23" customFormat="1" x14ac:dyDescent="0.25">
      <c r="A5" s="21"/>
      <c r="B5" s="193"/>
      <c r="C5" s="193"/>
      <c r="D5" s="193"/>
      <c r="E5" s="193"/>
      <c r="F5" s="22"/>
      <c r="G5" s="22"/>
    </row>
    <row r="6" spans="1:7" s="93" customFormat="1" ht="33" customHeight="1" x14ac:dyDescent="0.25">
      <c r="A6" s="44"/>
      <c r="B6" s="180" t="s">
        <v>59</v>
      </c>
      <c r="C6" s="181"/>
      <c r="D6" s="181"/>
      <c r="E6" s="182"/>
      <c r="F6" s="94" t="s">
        <v>105</v>
      </c>
      <c r="G6" s="122" t="s">
        <v>116</v>
      </c>
    </row>
    <row r="7" spans="1:7" s="71" customFormat="1" x14ac:dyDescent="0.25">
      <c r="A7" s="125">
        <v>7</v>
      </c>
      <c r="B7" s="214" t="s">
        <v>142</v>
      </c>
      <c r="C7" s="215"/>
      <c r="D7" s="215"/>
      <c r="E7" s="216"/>
      <c r="F7" s="61">
        <f>IF('Hb1.3'!E65=0,'Hb1.3'!E16,'Hb1.3'!E65)</f>
        <v>67475.266018151262</v>
      </c>
      <c r="G7" s="61">
        <f>IF('Hb1.3'!F65=0,'Hb1.3'!F16,'Hb1.3'!F65)</f>
        <v>0</v>
      </c>
    </row>
    <row r="8" spans="1:7" s="71" customFormat="1" ht="9" x14ac:dyDescent="0.25">
      <c r="A8" s="124">
        <v>8</v>
      </c>
      <c r="B8" s="200" t="s">
        <v>139</v>
      </c>
      <c r="C8" s="218"/>
      <c r="D8" s="219"/>
      <c r="E8" s="89">
        <v>0</v>
      </c>
      <c r="F8" s="61">
        <f>(IF('Hb1.3'!H65=0,'Hb1.3'!E17,'Hb1.3'!H65))*$E$8</f>
        <v>0</v>
      </c>
      <c r="G8" s="61">
        <f>(IF('Hb1.3'!I65=0,'Hb1.3'!F17,'Hb1.3'!I65))*$E$8</f>
        <v>0</v>
      </c>
    </row>
    <row r="9" spans="1:7" s="71" customFormat="1" x14ac:dyDescent="0.25">
      <c r="A9" s="124">
        <v>9</v>
      </c>
      <c r="B9" s="200" t="s">
        <v>85</v>
      </c>
      <c r="C9" s="209"/>
      <c r="D9" s="209"/>
      <c r="E9" s="201"/>
      <c r="F9" s="46">
        <f>F7+F8</f>
        <v>67475.266018151262</v>
      </c>
      <c r="G9" s="46">
        <f>G7+G8</f>
        <v>0</v>
      </c>
    </row>
    <row r="10" spans="1:7" s="71" customFormat="1" x14ac:dyDescent="0.25">
      <c r="A10" s="124">
        <v>10</v>
      </c>
      <c r="B10" s="200" t="s">
        <v>75</v>
      </c>
      <c r="C10" s="209"/>
      <c r="D10" s="201"/>
      <c r="E10" s="89">
        <v>0</v>
      </c>
      <c r="F10" s="46">
        <f>F9*$E10</f>
        <v>0</v>
      </c>
      <c r="G10" s="46">
        <f>G9*$E10</f>
        <v>0</v>
      </c>
    </row>
    <row r="11" spans="1:7" s="123" customFormat="1" x14ac:dyDescent="0.25">
      <c r="A11" s="124">
        <v>11</v>
      </c>
      <c r="B11" s="200" t="s">
        <v>118</v>
      </c>
      <c r="C11" s="209"/>
      <c r="D11" s="209"/>
      <c r="E11" s="201"/>
      <c r="F11" s="46">
        <f>F9+F10</f>
        <v>67475.266018151262</v>
      </c>
      <c r="G11" s="46">
        <f>G9+G10</f>
        <v>0</v>
      </c>
    </row>
    <row r="12" spans="1:7" s="123" customFormat="1" ht="9" thickBot="1" x14ac:dyDescent="0.3">
      <c r="A12" s="124">
        <v>12</v>
      </c>
      <c r="B12" s="220" t="s">
        <v>119</v>
      </c>
      <c r="C12" s="221"/>
      <c r="D12" s="222"/>
      <c r="E12" s="89">
        <v>0</v>
      </c>
      <c r="F12" s="46">
        <f>F11*$E12</f>
        <v>0</v>
      </c>
      <c r="G12" s="46">
        <f>G11*$E12</f>
        <v>0</v>
      </c>
    </row>
    <row r="13" spans="1:7" s="71" customFormat="1" ht="8.25" customHeight="1" thickTop="1" x14ac:dyDescent="0.25">
      <c r="A13" s="124">
        <v>13</v>
      </c>
      <c r="B13" s="223" t="s">
        <v>14</v>
      </c>
      <c r="C13" s="224"/>
      <c r="D13" s="224"/>
      <c r="E13" s="225"/>
      <c r="F13" s="47">
        <f>F11+F12</f>
        <v>67475.266018151262</v>
      </c>
      <c r="G13" s="47">
        <f>G11+G12</f>
        <v>0</v>
      </c>
    </row>
    <row r="14" spans="1:7" s="71" customFormat="1" x14ac:dyDescent="0.25">
      <c r="A14" s="24"/>
      <c r="B14" s="210"/>
      <c r="C14" s="210"/>
      <c r="D14" s="56"/>
    </row>
    <row r="15" spans="1:7" s="104" customFormat="1" ht="33" customHeight="1" x14ac:dyDescent="0.25">
      <c r="A15" s="44"/>
      <c r="B15" s="48" t="s">
        <v>18</v>
      </c>
      <c r="C15" s="226" t="s">
        <v>19</v>
      </c>
      <c r="D15" s="226"/>
      <c r="E15" s="106"/>
      <c r="F15" s="105" t="s">
        <v>105</v>
      </c>
      <c r="G15" s="122" t="s">
        <v>116</v>
      </c>
    </row>
    <row r="16" spans="1:7" s="71" customFormat="1" x14ac:dyDescent="0.25">
      <c r="A16" s="24">
        <v>14</v>
      </c>
      <c r="B16" s="77" t="s">
        <v>16</v>
      </c>
      <c r="C16" s="227">
        <v>0.28000000000000003</v>
      </c>
      <c r="D16" s="227"/>
      <c r="E16" s="211" t="s">
        <v>17</v>
      </c>
      <c r="F16" s="61">
        <f>$F$13*$C16</f>
        <v>18893.074485082354</v>
      </c>
      <c r="G16" s="61">
        <f>$G$13*$C16</f>
        <v>0</v>
      </c>
    </row>
    <row r="17" spans="1:7" s="71" customFormat="1" x14ac:dyDescent="0.25">
      <c r="A17" s="24">
        <v>15</v>
      </c>
      <c r="B17" s="75" t="s">
        <v>86</v>
      </c>
      <c r="C17" s="227"/>
      <c r="D17" s="227"/>
      <c r="E17" s="212"/>
      <c r="F17" s="61">
        <f>F16*$C17</f>
        <v>0</v>
      </c>
      <c r="G17" s="61">
        <f>G16*$C17</f>
        <v>0</v>
      </c>
    </row>
    <row r="18" spans="1:7" s="71" customFormat="1" x14ac:dyDescent="0.25">
      <c r="A18" s="24">
        <v>16</v>
      </c>
      <c r="B18" s="127" t="s">
        <v>125</v>
      </c>
      <c r="C18" s="228"/>
      <c r="D18" s="228"/>
      <c r="E18" s="212"/>
      <c r="F18" s="61">
        <f>IF($B18="zuzügl. Besondere Leistungen % GH *",F$13*$C18,$C18)</f>
        <v>0</v>
      </c>
      <c r="G18" s="61">
        <f>IF(G13=0,0,IF($B18="zuzügl. Besondere Leistungen % GH *",G$13*$C18,$C18))</f>
        <v>0</v>
      </c>
    </row>
    <row r="19" spans="1:7" s="71" customFormat="1" x14ac:dyDescent="0.25">
      <c r="A19" s="24">
        <v>17</v>
      </c>
      <c r="B19" s="229" t="s">
        <v>12</v>
      </c>
      <c r="C19" s="210"/>
      <c r="D19" s="230"/>
      <c r="E19" s="212"/>
      <c r="F19" s="61">
        <f>F16-F17+F18</f>
        <v>18893.074485082354</v>
      </c>
      <c r="G19" s="61">
        <f>G16-G17+G18</f>
        <v>0</v>
      </c>
    </row>
    <row r="20" spans="1:7" s="71" customFormat="1" x14ac:dyDescent="0.25">
      <c r="A20" s="24">
        <v>18</v>
      </c>
      <c r="B20" s="128" t="s">
        <v>131</v>
      </c>
      <c r="C20" s="228"/>
      <c r="D20" s="228"/>
      <c r="E20" s="212"/>
      <c r="F20" s="61">
        <f>IF($B20="zuzügl. Nebenkosten % d. Honorar LPh **",F19*$C20,$C20)</f>
        <v>0</v>
      </c>
      <c r="G20" s="61">
        <f>IF(G19=0,0,IF($B20="zuzügl. Nebenkosten % d. Honorar LPh **",G19*$C20,$C20))</f>
        <v>0</v>
      </c>
    </row>
    <row r="21" spans="1:7" s="71" customFormat="1" ht="9" thickBot="1" x14ac:dyDescent="0.3">
      <c r="A21" s="24">
        <v>19</v>
      </c>
      <c r="B21" s="52" t="s">
        <v>35</v>
      </c>
      <c r="C21" s="231">
        <v>0.19</v>
      </c>
      <c r="D21" s="232"/>
      <c r="E21" s="212"/>
      <c r="F21" s="46">
        <f>(F19+F20)*$C21</f>
        <v>3589.6841521656474</v>
      </c>
      <c r="G21" s="46">
        <f>(G19+G20)*$C21</f>
        <v>0</v>
      </c>
    </row>
    <row r="22" spans="1:7" s="71" customFormat="1" ht="9" thickTop="1" x14ac:dyDescent="0.25">
      <c r="A22" s="24">
        <v>20</v>
      </c>
      <c r="B22" s="223" t="s">
        <v>20</v>
      </c>
      <c r="C22" s="224"/>
      <c r="D22" s="225"/>
      <c r="E22" s="213"/>
      <c r="F22" s="47">
        <f>F19+F20+F21</f>
        <v>22482.758637248</v>
      </c>
      <c r="G22" s="47">
        <f>G19+G20+G21</f>
        <v>0</v>
      </c>
    </row>
    <row r="23" spans="1:7" s="71" customFormat="1" x14ac:dyDescent="0.25">
      <c r="A23" s="53"/>
      <c r="B23" s="54"/>
      <c r="C23" s="54"/>
      <c r="D23" s="54"/>
    </row>
    <row r="24" spans="1:7" s="71" customFormat="1" x14ac:dyDescent="0.25">
      <c r="A24" s="24">
        <v>21</v>
      </c>
      <c r="B24" s="77" t="s">
        <v>21</v>
      </c>
      <c r="C24" s="227">
        <v>0.22</v>
      </c>
      <c r="D24" s="227"/>
      <c r="E24" s="211" t="s">
        <v>22</v>
      </c>
      <c r="F24" s="61">
        <f>$F$13*$C24</f>
        <v>14844.558523993277</v>
      </c>
      <c r="G24" s="61">
        <f>$G$13*$C24</f>
        <v>0</v>
      </c>
    </row>
    <row r="25" spans="1:7" s="71" customFormat="1" x14ac:dyDescent="0.25">
      <c r="A25" s="24">
        <v>22</v>
      </c>
      <c r="B25" s="75" t="s">
        <v>86</v>
      </c>
      <c r="C25" s="227"/>
      <c r="D25" s="227"/>
      <c r="E25" s="212"/>
      <c r="F25" s="61">
        <f>F24*$C25</f>
        <v>0</v>
      </c>
      <c r="G25" s="61">
        <f>G24*$C25</f>
        <v>0</v>
      </c>
    </row>
    <row r="26" spans="1:7" s="71" customFormat="1" x14ac:dyDescent="0.25">
      <c r="A26" s="24">
        <v>23</v>
      </c>
      <c r="B26" s="127" t="s">
        <v>125</v>
      </c>
      <c r="C26" s="228"/>
      <c r="D26" s="228"/>
      <c r="E26" s="212"/>
      <c r="F26" s="61">
        <f>IF($B26="zuzügl. Besondere Leistungen % GH *",F$13*$C26,$C26)</f>
        <v>0</v>
      </c>
      <c r="G26" s="61">
        <f>IF(G13=0,0,IF($B26="zuzügl. Besondere Leistungen % GH *",G$13*$C26,$C26))</f>
        <v>0</v>
      </c>
    </row>
    <row r="27" spans="1:7" s="71" customFormat="1" x14ac:dyDescent="0.25">
      <c r="A27" s="24">
        <v>24</v>
      </c>
      <c r="B27" s="229" t="s">
        <v>12</v>
      </c>
      <c r="C27" s="210"/>
      <c r="D27" s="230"/>
      <c r="E27" s="212"/>
      <c r="F27" s="61">
        <f>F24-F25+F26</f>
        <v>14844.558523993277</v>
      </c>
      <c r="G27" s="61">
        <f>G24-G25+G26</f>
        <v>0</v>
      </c>
    </row>
    <row r="28" spans="1:7" s="71" customFormat="1" x14ac:dyDescent="0.25">
      <c r="A28" s="24">
        <v>25</v>
      </c>
      <c r="B28" s="128" t="s">
        <v>131</v>
      </c>
      <c r="C28" s="228"/>
      <c r="D28" s="228"/>
      <c r="E28" s="212"/>
      <c r="F28" s="61">
        <f>IF($B28="zuzügl. Nebenkosten % d. Honorar LPh **",F27*$C28,$C28)</f>
        <v>0</v>
      </c>
      <c r="G28" s="61">
        <f>IF(G27=0,0,IF($B28="zuzügl. Nebenkosten % d. Honorar LPh **",G27*$C28,$C28))</f>
        <v>0</v>
      </c>
    </row>
    <row r="29" spans="1:7" s="71" customFormat="1" ht="9" thickBot="1" x14ac:dyDescent="0.3">
      <c r="A29" s="24">
        <v>26</v>
      </c>
      <c r="B29" s="52" t="s">
        <v>35</v>
      </c>
      <c r="C29" s="231">
        <v>0.19</v>
      </c>
      <c r="D29" s="232"/>
      <c r="E29" s="212"/>
      <c r="F29" s="46">
        <f>(F27+F28)*$C29</f>
        <v>2820.4661195587228</v>
      </c>
      <c r="G29" s="46">
        <f>(G27+G28)*$C29</f>
        <v>0</v>
      </c>
    </row>
    <row r="30" spans="1:7" s="71" customFormat="1" ht="9" thickTop="1" x14ac:dyDescent="0.25">
      <c r="A30" s="24">
        <v>27</v>
      </c>
      <c r="B30" s="223" t="s">
        <v>24</v>
      </c>
      <c r="C30" s="224"/>
      <c r="D30" s="225"/>
      <c r="E30" s="213"/>
      <c r="F30" s="47">
        <f>F27+F28+F29</f>
        <v>17665.024643551998</v>
      </c>
      <c r="G30" s="47">
        <f>G27+G28+G29</f>
        <v>0</v>
      </c>
    </row>
    <row r="31" spans="1:7" s="71" customFormat="1" x14ac:dyDescent="0.25">
      <c r="A31" s="53"/>
      <c r="B31" s="54"/>
      <c r="C31" s="54"/>
      <c r="D31" s="54"/>
    </row>
    <row r="32" spans="1:7" s="71" customFormat="1" x14ac:dyDescent="0.25">
      <c r="A32" s="24">
        <v>28</v>
      </c>
      <c r="B32" s="130" t="s">
        <v>135</v>
      </c>
      <c r="C32" s="90">
        <v>6.9000000000000006E-2</v>
      </c>
      <c r="D32" s="131">
        <v>3.7499999999999999E-2</v>
      </c>
      <c r="E32" s="211" t="s">
        <v>23</v>
      </c>
      <c r="F32" s="61">
        <f>F$13*SUM($C$32+$D$32)</f>
        <v>7186.1158309331104</v>
      </c>
      <c r="G32" s="61">
        <f>G$13*SUM($C$32+$D$32)</f>
        <v>0</v>
      </c>
    </row>
    <row r="33" spans="1:7" s="71" customFormat="1" x14ac:dyDescent="0.25">
      <c r="A33" s="24">
        <v>29</v>
      </c>
      <c r="B33" s="75" t="s">
        <v>86</v>
      </c>
      <c r="C33" s="227"/>
      <c r="D33" s="227"/>
      <c r="E33" s="212"/>
      <c r="F33" s="61">
        <f>F$13*$C$32*$C$33</f>
        <v>0</v>
      </c>
      <c r="G33" s="61">
        <f>G$13*$C$32*$C$33</f>
        <v>0</v>
      </c>
    </row>
    <row r="34" spans="1:7" s="71" customFormat="1" x14ac:dyDescent="0.25">
      <c r="A34" s="24">
        <v>30</v>
      </c>
      <c r="B34" s="127" t="s">
        <v>125</v>
      </c>
      <c r="C34" s="228"/>
      <c r="D34" s="228"/>
      <c r="E34" s="212"/>
      <c r="F34" s="61">
        <f>IF($B34="zuzügl. Besondere Leistungen % GH *",F$13*$C34,$C34)</f>
        <v>0</v>
      </c>
      <c r="G34" s="61">
        <f>IF(G13=0,0,IF($B34="zuzügl. Besondere Leistungen % GH *",G$13*$C34,$C34))</f>
        <v>0</v>
      </c>
    </row>
    <row r="35" spans="1:7" s="71" customFormat="1" x14ac:dyDescent="0.25">
      <c r="A35" s="24">
        <v>31</v>
      </c>
      <c r="B35" s="229" t="s">
        <v>12</v>
      </c>
      <c r="C35" s="210"/>
      <c r="D35" s="230"/>
      <c r="E35" s="212"/>
      <c r="F35" s="61">
        <f>F32-F33+F34</f>
        <v>7186.1158309331104</v>
      </c>
      <c r="G35" s="61">
        <f>G32-G33+G34</f>
        <v>0</v>
      </c>
    </row>
    <row r="36" spans="1:7" s="71" customFormat="1" x14ac:dyDescent="0.25">
      <c r="A36" s="24">
        <v>32</v>
      </c>
      <c r="B36" s="128" t="s">
        <v>131</v>
      </c>
      <c r="C36" s="228"/>
      <c r="D36" s="228"/>
      <c r="E36" s="212"/>
      <c r="F36" s="61">
        <f>IF($B36="zuzügl. Nebenkosten % d. Honorar LPh **",F35*$C36,$C36)</f>
        <v>0</v>
      </c>
      <c r="G36" s="61">
        <f>IF(G35=0,0,IF($B36="zuzügl. Nebenkosten % d. Honorar LPh **",G35*$C36,$C36))</f>
        <v>0</v>
      </c>
    </row>
    <row r="37" spans="1:7" s="71" customFormat="1" ht="9" thickBot="1" x14ac:dyDescent="0.3">
      <c r="A37" s="24">
        <v>33</v>
      </c>
      <c r="B37" s="52" t="s">
        <v>35</v>
      </c>
      <c r="C37" s="231">
        <v>0.19</v>
      </c>
      <c r="D37" s="232"/>
      <c r="E37" s="212"/>
      <c r="F37" s="46">
        <f>(F35+F36)*$C37</f>
        <v>1365.362007877291</v>
      </c>
      <c r="G37" s="46">
        <f>(G35+G36)*$C37</f>
        <v>0</v>
      </c>
    </row>
    <row r="38" spans="1:7" s="71" customFormat="1" ht="9" thickTop="1" x14ac:dyDescent="0.25">
      <c r="A38" s="24">
        <v>34</v>
      </c>
      <c r="B38" s="223" t="s">
        <v>25</v>
      </c>
      <c r="C38" s="224"/>
      <c r="D38" s="225"/>
      <c r="E38" s="213"/>
      <c r="F38" s="47">
        <f>F35+F36+F37</f>
        <v>8551.4778388104023</v>
      </c>
      <c r="G38" s="47">
        <f>G35+G36+G37</f>
        <v>0</v>
      </c>
    </row>
    <row r="39" spans="1:7" s="71" customFormat="1" x14ac:dyDescent="0.25">
      <c r="A39" s="53"/>
      <c r="B39" s="54"/>
      <c r="C39" s="54"/>
      <c r="D39" s="54"/>
    </row>
    <row r="40" spans="1:7" s="71" customFormat="1" x14ac:dyDescent="0.25">
      <c r="A40" s="24">
        <v>35</v>
      </c>
      <c r="B40" s="77" t="s">
        <v>26</v>
      </c>
      <c r="C40" s="227">
        <v>0.34449999999999997</v>
      </c>
      <c r="D40" s="227"/>
      <c r="E40" s="211" t="s">
        <v>27</v>
      </c>
      <c r="F40" s="61">
        <f>$F$13*$C40</f>
        <v>23245.229143253109</v>
      </c>
      <c r="G40" s="61">
        <f>$G$13*$C40</f>
        <v>0</v>
      </c>
    </row>
    <row r="41" spans="1:7" s="71" customFormat="1" x14ac:dyDescent="0.25">
      <c r="A41" s="24">
        <v>36</v>
      </c>
      <c r="B41" s="127" t="s">
        <v>125</v>
      </c>
      <c r="C41" s="228"/>
      <c r="D41" s="228"/>
      <c r="E41" s="212"/>
      <c r="F41" s="61">
        <f>IF($B41="zuzügl. Besondere Leistungen % GH *",F$13*$C41,$C41)</f>
        <v>0</v>
      </c>
      <c r="G41" s="61">
        <f>IF(G13=0,0,IF($B41="zuzügl. Besondere Leistungen % GH *",G$13*$C41,$C41))</f>
        <v>0</v>
      </c>
    </row>
    <row r="42" spans="1:7" s="71" customFormat="1" ht="17.25" customHeight="1" x14ac:dyDescent="0.25">
      <c r="A42" s="24">
        <v>37</v>
      </c>
      <c r="B42" s="55" t="s">
        <v>132</v>
      </c>
      <c r="C42" s="227"/>
      <c r="D42" s="227"/>
      <c r="E42" s="212"/>
      <c r="F42" s="61">
        <f>F$40*$C$42</f>
        <v>0</v>
      </c>
      <c r="G42" s="61">
        <f>G$40*$C$42</f>
        <v>0</v>
      </c>
    </row>
    <row r="43" spans="1:7" s="71" customFormat="1" x14ac:dyDescent="0.25">
      <c r="A43" s="24">
        <v>38</v>
      </c>
      <c r="B43" s="229" t="s">
        <v>12</v>
      </c>
      <c r="C43" s="210"/>
      <c r="D43" s="230"/>
      <c r="E43" s="212"/>
      <c r="F43" s="61">
        <f>F40+F41+F42</f>
        <v>23245.229143253109</v>
      </c>
      <c r="G43" s="61">
        <f>G40+G41+G42</f>
        <v>0</v>
      </c>
    </row>
    <row r="44" spans="1:7" s="71" customFormat="1" x14ac:dyDescent="0.25">
      <c r="A44" s="24">
        <v>39</v>
      </c>
      <c r="B44" s="128" t="s">
        <v>131</v>
      </c>
      <c r="C44" s="228"/>
      <c r="D44" s="228"/>
      <c r="E44" s="212"/>
      <c r="F44" s="61">
        <f>IF($B44="zuzügl. Nebenkosten % d. Honorar LPh **",F43*$C44,$C44)</f>
        <v>0</v>
      </c>
      <c r="G44" s="61">
        <f>IF(G43=0,0,IF($B44="zuzügl. Nebenkosten % d. Honorar LPh **",G43*$C44,$C44))</f>
        <v>0</v>
      </c>
    </row>
    <row r="45" spans="1:7" s="71" customFormat="1" ht="9" thickBot="1" x14ac:dyDescent="0.3">
      <c r="A45" s="24">
        <v>40</v>
      </c>
      <c r="B45" s="52" t="s">
        <v>35</v>
      </c>
      <c r="C45" s="231">
        <v>0.19</v>
      </c>
      <c r="D45" s="232"/>
      <c r="E45" s="212"/>
      <c r="F45" s="46">
        <f>(F43+F44)*$C45</f>
        <v>4416.5935372180911</v>
      </c>
      <c r="G45" s="46">
        <f>(G43+G44)*$C45</f>
        <v>0</v>
      </c>
    </row>
    <row r="46" spans="1:7" s="71" customFormat="1" ht="9" thickTop="1" x14ac:dyDescent="0.25">
      <c r="A46" s="24">
        <v>41</v>
      </c>
      <c r="B46" s="223" t="s">
        <v>28</v>
      </c>
      <c r="C46" s="224"/>
      <c r="D46" s="225"/>
      <c r="E46" s="213"/>
      <c r="F46" s="47">
        <f>F43+F44+F45</f>
        <v>27661.822680471199</v>
      </c>
      <c r="G46" s="47">
        <f>G43+G44+G45</f>
        <v>0</v>
      </c>
    </row>
    <row r="47" spans="1:7" s="71" customFormat="1" x14ac:dyDescent="0.25">
      <c r="A47" s="24"/>
      <c r="B47" s="56"/>
      <c r="C47" s="56"/>
      <c r="D47" s="56"/>
      <c r="E47" s="57"/>
      <c r="F47" s="36"/>
      <c r="G47" s="36"/>
    </row>
    <row r="48" spans="1:7" s="71" customFormat="1" x14ac:dyDescent="0.25">
      <c r="A48" s="24">
        <v>42</v>
      </c>
      <c r="B48" s="77" t="s">
        <v>29</v>
      </c>
      <c r="C48" s="227">
        <v>0.01</v>
      </c>
      <c r="D48" s="227"/>
      <c r="E48" s="211" t="s">
        <v>30</v>
      </c>
      <c r="F48" s="61">
        <f>$F$13*$C48</f>
        <v>674.75266018151262</v>
      </c>
      <c r="G48" s="61">
        <f>$G$13*$C48</f>
        <v>0</v>
      </c>
    </row>
    <row r="49" spans="1:8" s="71" customFormat="1" x14ac:dyDescent="0.25">
      <c r="A49" s="24">
        <v>43</v>
      </c>
      <c r="B49" s="127" t="s">
        <v>125</v>
      </c>
      <c r="C49" s="228"/>
      <c r="D49" s="228"/>
      <c r="E49" s="212"/>
      <c r="F49" s="61">
        <f>IF($B49="zuzügl. Besondere Leistungen % GH *",F$13*$C49,$C49)</f>
        <v>0</v>
      </c>
      <c r="G49" s="61">
        <f>IF(G13=0,0,IF($B49="zuzügl. Besondere Leistungen % GH *",G$13*$C49,$C49))</f>
        <v>0</v>
      </c>
    </row>
    <row r="50" spans="1:8" s="71" customFormat="1" x14ac:dyDescent="0.25">
      <c r="A50" s="24">
        <v>44</v>
      </c>
      <c r="B50" s="229" t="s">
        <v>12</v>
      </c>
      <c r="C50" s="210"/>
      <c r="D50" s="230"/>
      <c r="E50" s="212"/>
      <c r="F50" s="61">
        <f>F48+F49</f>
        <v>674.75266018151262</v>
      </c>
      <c r="G50" s="61">
        <f>G48+G49</f>
        <v>0</v>
      </c>
      <c r="H50" s="58"/>
    </row>
    <row r="51" spans="1:8" s="71" customFormat="1" x14ac:dyDescent="0.25">
      <c r="A51" s="24">
        <v>45</v>
      </c>
      <c r="B51" s="128" t="s">
        <v>131</v>
      </c>
      <c r="C51" s="228"/>
      <c r="D51" s="228"/>
      <c r="E51" s="212"/>
      <c r="F51" s="61">
        <f>IF($B51="zuzügl. Nebenkosten % d. Honorar LPh **",F50*$C51,$C51)</f>
        <v>0</v>
      </c>
      <c r="G51" s="61">
        <f>IF(G50=0,0,IF($B51="zuzügl. Nebenkosten % d. Honorar LPh **",G50*$C51,$C51))</f>
        <v>0</v>
      </c>
    </row>
    <row r="52" spans="1:8" s="71" customFormat="1" ht="9" thickBot="1" x14ac:dyDescent="0.3">
      <c r="A52" s="24">
        <v>46</v>
      </c>
      <c r="B52" s="52" t="s">
        <v>35</v>
      </c>
      <c r="C52" s="231">
        <v>0.19</v>
      </c>
      <c r="D52" s="232"/>
      <c r="E52" s="212"/>
      <c r="F52" s="46">
        <f>(F50+F51)*$C52</f>
        <v>128.20300543448741</v>
      </c>
      <c r="G52" s="46">
        <f>(G50+G51)*$C52</f>
        <v>0</v>
      </c>
    </row>
    <row r="53" spans="1:8" s="71" customFormat="1" ht="9" thickTop="1" x14ac:dyDescent="0.25">
      <c r="A53" s="24">
        <v>47</v>
      </c>
      <c r="B53" s="223" t="s">
        <v>31</v>
      </c>
      <c r="C53" s="224"/>
      <c r="D53" s="225"/>
      <c r="E53" s="213"/>
      <c r="F53" s="47">
        <f>F50+F51+F52</f>
        <v>802.95566561600003</v>
      </c>
      <c r="G53" s="47">
        <f>G50+G51+G52</f>
        <v>0</v>
      </c>
    </row>
    <row r="54" spans="1:8" s="71" customFormat="1" x14ac:dyDescent="0.25">
      <c r="A54" s="24"/>
      <c r="B54" s="56"/>
      <c r="C54" s="56"/>
      <c r="D54" s="56"/>
      <c r="E54" s="57"/>
      <c r="F54" s="36"/>
      <c r="G54" s="36"/>
    </row>
    <row r="55" spans="1:8" s="71" customFormat="1" x14ac:dyDescent="0.25">
      <c r="A55" s="53"/>
      <c r="B55" s="54"/>
      <c r="C55" s="54"/>
      <c r="D55" s="54"/>
    </row>
    <row r="56" spans="1:8" s="71" customFormat="1" ht="33" customHeight="1" x14ac:dyDescent="0.25">
      <c r="A56" s="44"/>
      <c r="B56" s="180" t="s">
        <v>32</v>
      </c>
      <c r="C56" s="181"/>
      <c r="D56" s="181"/>
      <c r="E56" s="182"/>
      <c r="F56" s="72" t="s">
        <v>2</v>
      </c>
      <c r="G56" s="122" t="s">
        <v>116</v>
      </c>
    </row>
    <row r="57" spans="1:8" s="71" customFormat="1" ht="12" customHeight="1" x14ac:dyDescent="0.25">
      <c r="A57" s="53">
        <v>48</v>
      </c>
      <c r="B57" s="200" t="s">
        <v>50</v>
      </c>
      <c r="C57" s="209"/>
      <c r="D57" s="209"/>
      <c r="E57" s="201"/>
      <c r="F57" s="61">
        <f>F19+F27+F35+F43+F50</f>
        <v>64843.730643443363</v>
      </c>
      <c r="G57" s="61">
        <f>G19+G27+G35+G43+G50</f>
        <v>0</v>
      </c>
    </row>
    <row r="58" spans="1:8" s="71" customFormat="1" ht="12" customHeight="1" x14ac:dyDescent="0.25">
      <c r="A58" s="53">
        <v>49</v>
      </c>
      <c r="B58" s="200" t="s">
        <v>36</v>
      </c>
      <c r="C58" s="209"/>
      <c r="D58" s="209"/>
      <c r="E58" s="201"/>
      <c r="F58" s="61">
        <f>F20+F28+F36+F44+F51</f>
        <v>0</v>
      </c>
      <c r="G58" s="61">
        <f>G20+G28+G36+G44+G51</f>
        <v>0</v>
      </c>
    </row>
    <row r="59" spans="1:8" s="71" customFormat="1" ht="12" customHeight="1" x14ac:dyDescent="0.25">
      <c r="A59" s="53">
        <v>50</v>
      </c>
      <c r="B59" s="200" t="s">
        <v>37</v>
      </c>
      <c r="C59" s="209"/>
      <c r="D59" s="209"/>
      <c r="E59" s="201"/>
      <c r="F59" s="61">
        <f>F57+F58</f>
        <v>64843.730643443363</v>
      </c>
      <c r="G59" s="61">
        <f>G57+G58</f>
        <v>0</v>
      </c>
    </row>
    <row r="60" spans="1:8" s="71" customFormat="1" ht="12" customHeight="1" thickBot="1" x14ac:dyDescent="0.3">
      <c r="A60" s="53">
        <v>51</v>
      </c>
      <c r="B60" s="220" t="s">
        <v>38</v>
      </c>
      <c r="C60" s="221"/>
      <c r="D60" s="222"/>
      <c r="E60" s="89">
        <v>0.19</v>
      </c>
      <c r="F60" s="46">
        <f>F59*$E60</f>
        <v>12320.308822254239</v>
      </c>
      <c r="G60" s="46">
        <f>G59*$E60</f>
        <v>0</v>
      </c>
      <c r="H60" s="58"/>
    </row>
    <row r="61" spans="1:8" ht="12" customHeight="1" thickTop="1" x14ac:dyDescent="0.25">
      <c r="A61" s="53">
        <v>52</v>
      </c>
      <c r="B61" s="206" t="s">
        <v>34</v>
      </c>
      <c r="C61" s="207"/>
      <c r="D61" s="207"/>
      <c r="E61" s="208"/>
      <c r="F61" s="59">
        <f>F59+F60</f>
        <v>77164.039465697599</v>
      </c>
      <c r="G61" s="59">
        <f>G59+G60</f>
        <v>0</v>
      </c>
    </row>
    <row r="62" spans="1:8" x14ac:dyDescent="0.25">
      <c r="A62" s="53"/>
    </row>
    <row r="63" spans="1:8" s="132" customFormat="1" ht="6" customHeight="1" x14ac:dyDescent="0.25">
      <c r="A63" s="133" t="s">
        <v>80</v>
      </c>
      <c r="B63" s="132" t="s">
        <v>140</v>
      </c>
    </row>
    <row r="64" spans="1:8" s="132" customFormat="1" ht="6" customHeight="1" x14ac:dyDescent="0.25">
      <c r="A64" s="132" t="s">
        <v>120</v>
      </c>
      <c r="B64" s="132" t="s">
        <v>121</v>
      </c>
    </row>
    <row r="65" spans="1:7" s="132" customFormat="1" ht="6" customHeight="1" x14ac:dyDescent="0.25">
      <c r="A65" s="132" t="s">
        <v>122</v>
      </c>
      <c r="B65" s="132" t="s">
        <v>123</v>
      </c>
    </row>
    <row r="66" spans="1:7" s="132" customFormat="1" ht="6" customHeight="1" x14ac:dyDescent="0.25">
      <c r="A66" s="132" t="s">
        <v>136</v>
      </c>
      <c r="B66" s="132" t="s">
        <v>137</v>
      </c>
    </row>
    <row r="67" spans="1:7" x14ac:dyDescent="0.25"/>
    <row r="68" spans="1:7" x14ac:dyDescent="0.25"/>
    <row r="69" spans="1:7" x14ac:dyDescent="0.25"/>
    <row r="70" spans="1:7" x14ac:dyDescent="0.25"/>
    <row r="71" spans="1:7" x14ac:dyDescent="0.25"/>
    <row r="72" spans="1:7" x14ac:dyDescent="0.25"/>
    <row r="73" spans="1:7" x14ac:dyDescent="0.25"/>
    <row r="74" spans="1:7" x14ac:dyDescent="0.25"/>
    <row r="75" spans="1:7" x14ac:dyDescent="0.25"/>
    <row r="76" spans="1:7" x14ac:dyDescent="0.25"/>
    <row r="77" spans="1:7" x14ac:dyDescent="0.25"/>
    <row r="78" spans="1:7" x14ac:dyDescent="0.25">
      <c r="F78" s="60">
        <f>F20+(F20*$C21)</f>
        <v>0</v>
      </c>
      <c r="G78" s="60">
        <f>G20+(G20*$C21)</f>
        <v>0</v>
      </c>
    </row>
    <row r="79" spans="1:7" x14ac:dyDescent="0.25">
      <c r="F79" s="60">
        <f>(F28+F36+F44+F51)+((F28*$C29)+(F36*$C37)+(F44*$C45)+(F51*$C52))</f>
        <v>0</v>
      </c>
      <c r="G79" s="60">
        <f>(G28+G36+G44+G51)+((G28*$C29)+(G36*$C37)+(G44*$C45)+(G51*$C52))</f>
        <v>0</v>
      </c>
    </row>
    <row r="80" spans="1:7" ht="8.25" hidden="1" customHeight="1"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50" spans="2:2" hidden="1" x14ac:dyDescent="0.25">
      <c r="B150" s="126" t="s">
        <v>124</v>
      </c>
    </row>
    <row r="151" spans="2:2" hidden="1" x14ac:dyDescent="0.25">
      <c r="B151" s="126" t="s">
        <v>125</v>
      </c>
    </row>
    <row r="152" spans="2:2" hidden="1" x14ac:dyDescent="0.25">
      <c r="B152" s="126" t="s">
        <v>126</v>
      </c>
    </row>
    <row r="153" spans="2:2" hidden="1" x14ac:dyDescent="0.25">
      <c r="B153" s="126" t="s">
        <v>127</v>
      </c>
    </row>
    <row r="154" spans="2:2" hidden="1" x14ac:dyDescent="0.25">
      <c r="B154" s="126"/>
    </row>
    <row r="155" spans="2:2" hidden="1" x14ac:dyDescent="0.25">
      <c r="B155" s="126"/>
    </row>
    <row r="156" spans="2:2" hidden="1" x14ac:dyDescent="0.25">
      <c r="B156" s="126" t="s">
        <v>128</v>
      </c>
    </row>
    <row r="157" spans="2:2" hidden="1" x14ac:dyDescent="0.25">
      <c r="B157" s="126" t="s">
        <v>129</v>
      </c>
    </row>
    <row r="158" spans="2:2" hidden="1" x14ac:dyDescent="0.25">
      <c r="B158" s="126" t="s">
        <v>130</v>
      </c>
    </row>
    <row r="159" spans="2:2" hidden="1" x14ac:dyDescent="0.25">
      <c r="B159" s="126" t="s">
        <v>131</v>
      </c>
    </row>
  </sheetData>
  <sheetProtection algorithmName="SHA-512" hashValue="P/XMTG+QVFYFJ4NhiDjaS/FaQaBLDw/lHb7CtoY/QxV8UI4HDe7SFKrIKgSWqsR67a78hlmGngw5x6MiE72f0Q==" saltValue="jNsjXBBjCUiVDsDQZtLBzg==" spinCount="100000" sheet="1" objects="1" scenarios="1"/>
  <mergeCells count="58">
    <mergeCell ref="B60:D60"/>
    <mergeCell ref="C45:D45"/>
    <mergeCell ref="B46:D46"/>
    <mergeCell ref="C48:D48"/>
    <mergeCell ref="C49:D49"/>
    <mergeCell ref="B50:D50"/>
    <mergeCell ref="B43:D43"/>
    <mergeCell ref="C44:D44"/>
    <mergeCell ref="C51:D51"/>
    <mergeCell ref="C52:D52"/>
    <mergeCell ref="B53:D53"/>
    <mergeCell ref="C37:D37"/>
    <mergeCell ref="B38:D38"/>
    <mergeCell ref="C40:D40"/>
    <mergeCell ref="C41:D41"/>
    <mergeCell ref="C42:D42"/>
    <mergeCell ref="B30:D30"/>
    <mergeCell ref="C33:D33"/>
    <mergeCell ref="C34:D34"/>
    <mergeCell ref="B35:D35"/>
    <mergeCell ref="C36:D36"/>
    <mergeCell ref="B11:E11"/>
    <mergeCell ref="C16:D16"/>
    <mergeCell ref="C17:D17"/>
    <mergeCell ref="C18:D18"/>
    <mergeCell ref="B19:D19"/>
    <mergeCell ref="A2:G2"/>
    <mergeCell ref="A3:G3"/>
    <mergeCell ref="E32:E38"/>
    <mergeCell ref="B57:E57"/>
    <mergeCell ref="B56:E56"/>
    <mergeCell ref="E40:E46"/>
    <mergeCell ref="E48:E53"/>
    <mergeCell ref="A4:G4"/>
    <mergeCell ref="B5:E5"/>
    <mergeCell ref="B6:E6"/>
    <mergeCell ref="B12:D12"/>
    <mergeCell ref="B13:E13"/>
    <mergeCell ref="B7:E7"/>
    <mergeCell ref="B8:D8"/>
    <mergeCell ref="B9:E9"/>
    <mergeCell ref="B10:D10"/>
    <mergeCell ref="B61:E61"/>
    <mergeCell ref="B14:C14"/>
    <mergeCell ref="E16:E22"/>
    <mergeCell ref="E24:E30"/>
    <mergeCell ref="B58:E58"/>
    <mergeCell ref="B59:E59"/>
    <mergeCell ref="C15:D15"/>
    <mergeCell ref="C20:D20"/>
    <mergeCell ref="C21:D21"/>
    <mergeCell ref="B22:D22"/>
    <mergeCell ref="C24:D24"/>
    <mergeCell ref="C25:D25"/>
    <mergeCell ref="C26:D26"/>
    <mergeCell ref="B27:D27"/>
    <mergeCell ref="C28:D28"/>
    <mergeCell ref="C29:D29"/>
  </mergeCells>
  <conditionalFormatting sqref="B18">
    <cfRule type="cellIs" dxfId="179" priority="30" operator="equal">
      <formula>"Besondere Leistungen &gt; bitte wählen!"</formula>
    </cfRule>
  </conditionalFormatting>
  <conditionalFormatting sqref="C18">
    <cfRule type="expression" dxfId="178" priority="28">
      <formula>B18="zuzügl. Besondere Leistungen z.N./ Pauschal"</formula>
    </cfRule>
    <cfRule type="expression" dxfId="177" priority="29">
      <formula>B18="zuzügl. Besondere Leistungen % GH *"</formula>
    </cfRule>
  </conditionalFormatting>
  <conditionalFormatting sqref="B20">
    <cfRule type="cellIs" dxfId="176" priority="27" operator="equal">
      <formula>"Nebenkosten &gt; bitte wählen!"</formula>
    </cfRule>
  </conditionalFormatting>
  <conditionalFormatting sqref="C20">
    <cfRule type="expression" dxfId="175" priority="25">
      <formula>B20="zuzügl. Nebenkosten z.N./ Pauschal"</formula>
    </cfRule>
    <cfRule type="expression" dxfId="174" priority="26">
      <formula>B20="zuzügl. Nebenkosten % d. Honorar LPh **"</formula>
    </cfRule>
  </conditionalFormatting>
  <conditionalFormatting sqref="B26">
    <cfRule type="cellIs" dxfId="173" priority="24" operator="equal">
      <formula>"Besondere Leistungen &gt; bitte wählen!"</formula>
    </cfRule>
  </conditionalFormatting>
  <conditionalFormatting sqref="C26">
    <cfRule type="expression" dxfId="172" priority="22">
      <formula>B26="zuzügl. Besondere Leistungen z.N./ Pauschal"</formula>
    </cfRule>
    <cfRule type="expression" dxfId="171" priority="23">
      <formula>B26="zuzügl. Besondere Leistungen % GH *"</formula>
    </cfRule>
  </conditionalFormatting>
  <conditionalFormatting sqref="B28">
    <cfRule type="cellIs" dxfId="170" priority="21" operator="equal">
      <formula>"Nebenkosten &gt; bitte wählen!"</formula>
    </cfRule>
  </conditionalFormatting>
  <conditionalFormatting sqref="C28">
    <cfRule type="expression" dxfId="169" priority="19">
      <formula>B28="zuzügl. Nebenkosten z.N./ Pauschal"</formula>
    </cfRule>
    <cfRule type="expression" dxfId="168" priority="20">
      <formula>B28="zuzügl. Nebenkosten % d. Honorar LPh **"</formula>
    </cfRule>
  </conditionalFormatting>
  <conditionalFormatting sqref="B34">
    <cfRule type="cellIs" dxfId="167" priority="18" operator="equal">
      <formula>"Besondere Leistungen &gt; bitte wählen!"</formula>
    </cfRule>
  </conditionalFormatting>
  <conditionalFormatting sqref="C34">
    <cfRule type="expression" dxfId="166" priority="16">
      <formula>B34="zuzügl. Besondere Leistungen z.N./ Pauschal"</formula>
    </cfRule>
    <cfRule type="expression" dxfId="165" priority="17">
      <formula>B34="zuzügl. Besondere Leistungen % GH *"</formula>
    </cfRule>
  </conditionalFormatting>
  <conditionalFormatting sqref="B36">
    <cfRule type="cellIs" dxfId="164" priority="15" operator="equal">
      <formula>"Nebenkosten &gt; bitte wählen!"</formula>
    </cfRule>
  </conditionalFormatting>
  <conditionalFormatting sqref="C36">
    <cfRule type="expression" dxfId="163" priority="13">
      <formula>B36="zuzügl. Nebenkosten z.N./ Pauschal"</formula>
    </cfRule>
    <cfRule type="expression" dxfId="162" priority="14">
      <formula>B36="zuzügl. Nebenkosten % d. Honorar LPh **"</formula>
    </cfRule>
  </conditionalFormatting>
  <conditionalFormatting sqref="B41">
    <cfRule type="cellIs" dxfId="161" priority="12" operator="equal">
      <formula>"Besondere Leistungen &gt; bitte wählen!"</formula>
    </cfRule>
  </conditionalFormatting>
  <conditionalFormatting sqref="C41">
    <cfRule type="expression" dxfId="160" priority="10">
      <formula>B41="zuzügl. Besondere Leistungen z.N./ Pauschal"</formula>
    </cfRule>
    <cfRule type="expression" dxfId="159" priority="11">
      <formula>B41="zuzügl. Besondere Leistungen % GH *"</formula>
    </cfRule>
  </conditionalFormatting>
  <conditionalFormatting sqref="B44">
    <cfRule type="cellIs" dxfId="158" priority="9" operator="equal">
      <formula>"Nebenkosten &gt; bitte wählen!"</formula>
    </cfRule>
  </conditionalFormatting>
  <conditionalFormatting sqref="C44">
    <cfRule type="expression" dxfId="157" priority="7">
      <formula>B44="zuzügl. Nebenkosten z.N./ Pauschal"</formula>
    </cfRule>
    <cfRule type="expression" dxfId="156" priority="8">
      <formula>B44="zuzügl. Nebenkosten % d. Honorar LPh **"</formula>
    </cfRule>
  </conditionalFormatting>
  <conditionalFormatting sqref="B49">
    <cfRule type="cellIs" dxfId="155" priority="6" operator="equal">
      <formula>"Besondere Leistungen &gt; bitte wählen!"</formula>
    </cfRule>
  </conditionalFormatting>
  <conditionalFormatting sqref="C49">
    <cfRule type="expression" dxfId="154" priority="4">
      <formula>B49="zuzügl. Besondere Leistungen z.N./ Pauschal"</formula>
    </cfRule>
    <cfRule type="expression" dxfId="153" priority="5">
      <formula>B49="zuzügl. Besondere Leistungen % GH *"</formula>
    </cfRule>
  </conditionalFormatting>
  <conditionalFormatting sqref="B51">
    <cfRule type="cellIs" dxfId="152" priority="3" operator="equal">
      <formula>"Nebenkosten &gt; bitte wählen!"</formula>
    </cfRule>
  </conditionalFormatting>
  <conditionalFormatting sqref="C51">
    <cfRule type="expression" dxfId="151" priority="1">
      <formula>B51="zuzügl. Nebenkosten z.N./ Pauschal"</formula>
    </cfRule>
    <cfRule type="expression" dxfId="150" priority="2">
      <formula>B51="zuzügl. Nebenkosten % d. Honorar LPh **"</formula>
    </cfRule>
  </conditionalFormatting>
  <dataValidations count="2">
    <dataValidation type="list" allowBlank="1" showInputMessage="1" showErrorMessage="1" sqref="B18 B26 B34 B41 B49" xr:uid="{00000000-0002-0000-0700-000000000000}">
      <formula1>$B$150:$B$153</formula1>
    </dataValidation>
    <dataValidation type="list" allowBlank="1" showInputMessage="1" showErrorMessage="1" sqref="B20 B28 B36 B44 B51" xr:uid="{00000000-0002-0000-0700-000001000000}">
      <formula1>$B$156:$B$159</formula1>
    </dataValidation>
  </dataValidation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ignoredErrors>
    <ignoredError sqref="F10:G10 F60:G60" formula="1"/>
  </ignoredError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39997558519241921"/>
  </sheetPr>
  <dimension ref="A1:U73"/>
  <sheetViews>
    <sheetView zoomScale="150" zoomScaleNormal="150" zoomScalePageLayoutView="150" workbookViewId="0">
      <selection activeCell="E9" sqref="E9"/>
    </sheetView>
  </sheetViews>
  <sheetFormatPr baseColWidth="10" defaultColWidth="0" defaultRowHeight="0" customHeight="1" zeroHeight="1" x14ac:dyDescent="0.25"/>
  <cols>
    <col min="1" max="1" width="7.7109375" style="10" customWidth="1"/>
    <col min="2" max="2" width="24.28515625" style="10" customWidth="1"/>
    <col min="3" max="4" width="7.7109375" style="10" customWidth="1"/>
    <col min="5" max="6" width="16.28515625" style="10" customWidth="1"/>
    <col min="7" max="7" width="1.7109375" style="10" customWidth="1"/>
    <col min="8" max="11" width="11.42578125" style="10" customWidth="1"/>
    <col min="12" max="12" width="7.85546875" style="10" customWidth="1"/>
    <col min="13" max="13" width="3.42578125" style="10" customWidth="1"/>
    <col min="14" max="14" width="1.7109375" style="10" customWidth="1"/>
    <col min="15" max="18" width="11.42578125" style="10" customWidth="1"/>
    <col min="19" max="19" width="7.85546875" style="10" customWidth="1"/>
    <col min="20" max="20" width="3.42578125" style="10" customWidth="1"/>
    <col min="21" max="21" width="1.7109375" style="34" customWidth="1"/>
    <col min="22" max="16384" width="11.42578125" style="10" hidden="1"/>
  </cols>
  <sheetData>
    <row r="1" spans="1:6" ht="8.25" x14ac:dyDescent="0.25"/>
    <row r="2" spans="1:6" ht="8.25" x14ac:dyDescent="0.25">
      <c r="A2" s="156" t="s">
        <v>93</v>
      </c>
      <c r="B2" s="157"/>
      <c r="C2" s="157"/>
      <c r="D2" s="157"/>
      <c r="E2" s="157"/>
      <c r="F2" s="158"/>
    </row>
    <row r="3" spans="1:6"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1"/>
    </row>
    <row r="4" spans="1:6" ht="33" customHeight="1" x14ac:dyDescent="0.25">
      <c r="A4" s="198" t="s">
        <v>70</v>
      </c>
      <c r="B4" s="157"/>
      <c r="C4" s="157"/>
      <c r="D4" s="157"/>
      <c r="E4" s="157"/>
      <c r="F4" s="157"/>
    </row>
    <row r="5" spans="1:6" s="71" customFormat="1" ht="33" customHeight="1" x14ac:dyDescent="0.25">
      <c r="A5" s="72" t="s">
        <v>0</v>
      </c>
      <c r="B5" s="88" t="s">
        <v>5</v>
      </c>
      <c r="C5" s="86"/>
      <c r="D5" s="87"/>
      <c r="E5" s="122" t="s">
        <v>82</v>
      </c>
      <c r="F5" s="122" t="s">
        <v>117</v>
      </c>
    </row>
    <row r="6" spans="1:6" s="69" customFormat="1" ht="8.25" x14ac:dyDescent="0.25">
      <c r="A6" s="70"/>
      <c r="B6" s="193"/>
      <c r="C6" s="193"/>
      <c r="D6" s="193"/>
      <c r="E6" s="74"/>
      <c r="F6" s="74"/>
    </row>
    <row r="7" spans="1:6" s="71" customFormat="1" ht="19.5" customHeight="1" x14ac:dyDescent="0.25">
      <c r="A7" s="79"/>
      <c r="B7" s="180" t="s">
        <v>76</v>
      </c>
      <c r="C7" s="181"/>
      <c r="D7" s="182"/>
      <c r="E7" s="72" t="s">
        <v>77</v>
      </c>
      <c r="F7" s="72" t="s">
        <v>77</v>
      </c>
    </row>
    <row r="8" spans="1:6" s="71" customFormat="1" ht="8.25" x14ac:dyDescent="0.25">
      <c r="A8" s="24">
        <v>1</v>
      </c>
      <c r="B8" s="199" t="s">
        <v>58</v>
      </c>
      <c r="C8" s="199"/>
      <c r="D8" s="79"/>
      <c r="E8" s="83">
        <v>774566.78</v>
      </c>
      <c r="F8" s="83">
        <v>0</v>
      </c>
    </row>
    <row r="9" spans="1:6" s="71" customFormat="1" ht="8.25" x14ac:dyDescent="0.25">
      <c r="A9" s="24">
        <v>2</v>
      </c>
      <c r="B9" s="199" t="s">
        <v>67</v>
      </c>
      <c r="C9" s="199"/>
      <c r="D9" s="79"/>
      <c r="E9" s="83">
        <v>0</v>
      </c>
      <c r="F9" s="83">
        <v>0</v>
      </c>
    </row>
    <row r="10" spans="1:6" s="71" customFormat="1" ht="8.25" x14ac:dyDescent="0.25">
      <c r="A10" s="24">
        <v>3</v>
      </c>
      <c r="B10" s="200" t="s">
        <v>66</v>
      </c>
      <c r="C10" s="201"/>
      <c r="D10" s="79"/>
      <c r="E10" s="83">
        <v>0</v>
      </c>
      <c r="F10" s="83">
        <v>0</v>
      </c>
    </row>
    <row r="11" spans="1:6" s="71" customFormat="1" ht="8.25" x14ac:dyDescent="0.25">
      <c r="A11" s="24">
        <v>4</v>
      </c>
      <c r="B11" s="199" t="s">
        <v>12</v>
      </c>
      <c r="C11" s="199"/>
      <c r="D11" s="79"/>
      <c r="E11" s="61">
        <f>E8-E9+E10</f>
        <v>774566.78</v>
      </c>
      <c r="F11" s="61">
        <f>F8-F9+F10</f>
        <v>0</v>
      </c>
    </row>
    <row r="12" spans="1:6" s="71" customFormat="1" ht="8.25" x14ac:dyDescent="0.25">
      <c r="A12" s="24">
        <v>5</v>
      </c>
      <c r="B12" s="76" t="s">
        <v>15</v>
      </c>
      <c r="C12" s="26" t="s">
        <v>13</v>
      </c>
      <c r="D12" s="85">
        <v>0.19</v>
      </c>
      <c r="E12" s="61">
        <f>E11-(E11/(1+$D$12))</f>
        <v>123670.32621848735</v>
      </c>
      <c r="F12" s="61">
        <f>F11-(F11/(1+$D$12))</f>
        <v>0</v>
      </c>
    </row>
    <row r="13" spans="1:6" s="71" customFormat="1" ht="8.25" x14ac:dyDescent="0.25">
      <c r="A13" s="24">
        <v>6</v>
      </c>
      <c r="B13" s="199" t="s">
        <v>60</v>
      </c>
      <c r="C13" s="199"/>
      <c r="D13" s="79"/>
      <c r="E13" s="61">
        <f>E11-E12</f>
        <v>650896.45378151268</v>
      </c>
      <c r="F13" s="61">
        <f>F11-F12</f>
        <v>0</v>
      </c>
    </row>
    <row r="14" spans="1:6" s="71" customFormat="1" ht="8.25" x14ac:dyDescent="0.25">
      <c r="A14" s="24"/>
      <c r="B14" s="80"/>
      <c r="C14" s="80"/>
      <c r="D14" s="73"/>
      <c r="E14" s="73"/>
      <c r="F14" s="73"/>
    </row>
    <row r="15" spans="1:6" s="71" customFormat="1" ht="8.25" x14ac:dyDescent="0.25">
      <c r="A15" s="24"/>
      <c r="B15" s="29"/>
      <c r="C15" s="29"/>
      <c r="D15" s="70"/>
      <c r="E15" s="70"/>
      <c r="F15" s="70"/>
    </row>
    <row r="16" spans="1:6" s="31" customFormat="1" ht="12" customHeight="1" x14ac:dyDescent="0.25">
      <c r="A16" s="30" t="s">
        <v>64</v>
      </c>
      <c r="B16" s="202" t="s">
        <v>142</v>
      </c>
      <c r="C16" s="203"/>
      <c r="D16" s="109"/>
      <c r="E16" s="13">
        <f>IF(E$13=0,0,IF(OR(E$13&lt;5000,E$13&gt;4000000),"außerhalb Honorartafel",IF(E$13=4000000,VLOOKUP(E$13,HTafel!$B$21:$H$21,(IF($B$5="I",2,(IF($B$5="II",4,6))))),(VLOOKUP(E$13,HTafel!$B$2:$H$21,(IF($B$5="I",2,(IF($B$5="II",4,6))))))+((((((VLOOKUP(HLOOKUP(E$13,HTafel!$B$2:$B$21,((VLOOKUP(E$13,HTafel!$B$2:$J$21,9)+1))),HTafel!$B$2:$H$21,(IF($B$5="I",2,(IF($B$5="II",4,6))))))-(VLOOKUP(E$13,HTafel!$B$2:$H$21,(IF($B$5="I",2,(IF($B$5="II",4,6)))))))))*((E$13-(VLOOKUP(E$13,HTafel!$B$2:$H$21,1))))))/(((HLOOKUP(E$13,HTafel!$B$2:$B$21,((VLOOKUP(E$13,HTafel!$B$2:$J$21,9)+1)))-(VLOOKUP(E$13,HTafel!$B$2:$H$21,1))))))))</f>
        <v>118340.53362238657</v>
      </c>
      <c r="F16" s="13">
        <f>IF(F$13=0,0,IF(OR(F$13&lt;5000,F$13&gt;4000000),"außerhalb Honorartafel",IF(F$13=4000000,VLOOKUP(F$13,HTafel!$B$21:$H$21,(IF($B$5="I",2,(IF($B$5="II",4,6))))),(VLOOKUP(F$13,HTafel!$B$2:$H$21,(IF($B$5="I",2,(IF($B$5="II",4,6))))))+((((((VLOOKUP(HLOOKUP(F$13,HTafel!$B$2:$B$21,((VLOOKUP(F$13,HTafel!$B$2:$J$21,9)+1))),HTafel!$B$2:$H$21,(IF($B$5="I",2,(IF($B$5="II",4,6))))))-(VLOOKUP(F$13,HTafel!$B$2:$H$21,(IF($B$5="I",2,(IF($B$5="II",4,6)))))))))*((F$13-(VLOOKUP(F$13,HTafel!$B$2:$H$21,1))))))/(((HLOOKUP(F$13,HTafel!$B$2:$B$21,((VLOOKUP(F$13,HTafel!$B$2:$J$21,9)+1)))-(VLOOKUP(F$13,HTafel!$B$2:$H$21,1))))))))</f>
        <v>0</v>
      </c>
    </row>
    <row r="17" spans="1:21" s="110" customFormat="1" ht="8.25" x14ac:dyDescent="0.25">
      <c r="B17" s="192" t="s">
        <v>79</v>
      </c>
      <c r="C17" s="192"/>
      <c r="D17" s="192"/>
      <c r="E17" s="99">
        <f>IF($E$13=0,0,IF(OR(E13&lt;5000,E13&gt;4000000),"außerhalb Honorartafel",(IF(E13=4000000,VLOOKUP(E13,HTafel!$B$21:$H$21,(IF($B$5="I",3,(IF($B$5="II",5,7))))),(VLOOKUP(E$13,HTafel!$B$2:$H$21,(IF($B$5="I",3,(IF($B$5="II",5,7))))))+((((((VLOOKUP(HLOOKUP(E$13,HTafel!$B$2:$B$21,((VLOOKUP(E13,HTafel!$B$2:$J$21,9)+1))),HTafel!$B$2:$H$21,(IF($B$5="I",3,(IF($B$5="II",5,7))))))-(VLOOKUP(E$13,HTafel!$B$2:$H$21,(IF($B$5="I",3,(IF($B$5="II",5,7)))))))))*(((E$13-(VLOOKUP(E$13,HTafel!$B$2:$H$21,1))))))/(((HLOOKUP(E$13,HTafel!$B$2:$B$21,((VLOOKUP(E13,HTafel!$B$2:$J$21,9)+1)))-(VLOOKUP(E$13,HTafel!$B$2:$H$21,1)))))))-E16)))</f>
        <v>20581.26593741175</v>
      </c>
      <c r="F17" s="99">
        <f>IF(F$13=0,0,IF(OR(F13&lt;5000,F13&gt;4000000),"außerhalb Honorartafel",(IF(F13=4000000,VLOOKUP(F13,HTafel!$B$21:$H$21,(IF($B$5="I",3,(IF($B$5="II",5,7))))),(VLOOKUP(F$13,HTafel!$B$2:$H$21,(IF($B$5="I",3,(IF($B$5="II",5,7))))))+((((((VLOOKUP(HLOOKUP(F$13,HTafel!$B$2:$B$21,((VLOOKUP(F13,HTafel!$B$2:$J$21,9)+1))),HTafel!$B$2:$H$21,(IF($B$5="I",3,(IF($B$5="II",5,7))))))-(VLOOKUP(F$13,HTafel!$B$2:$H$21,(IF($B$5="I",3,(IF($B$5="II",5,7)))))))))*(((F$13-(VLOOKUP(F$13,HTafel!$B$2:$H$21,1))))))/(((HLOOKUP(F$13,HTafel!$B$2:$B$21,((VLOOKUP(F13,HTafel!$B$2:$J$21,9)+1)))-(VLOOKUP(F$13,HTafel!$B$2:$H$21,1)))))))-F16)))</f>
        <v>0</v>
      </c>
    </row>
    <row r="18" spans="1:21" s="93" customFormat="1" ht="8.25" x14ac:dyDescent="0.25">
      <c r="B18" s="161"/>
      <c r="C18" s="161"/>
      <c r="D18" s="161"/>
    </row>
    <row r="19" spans="1:21" s="93" customFormat="1" ht="33" customHeight="1" x14ac:dyDescent="0.25">
      <c r="A19" s="91"/>
      <c r="B19" s="160" t="s">
        <v>143</v>
      </c>
      <c r="C19" s="160"/>
      <c r="D19" s="160"/>
      <c r="E19" s="160"/>
      <c r="F19" s="160"/>
      <c r="H19" s="194" t="s">
        <v>82</v>
      </c>
      <c r="I19" s="195"/>
      <c r="J19" s="195"/>
      <c r="K19" s="195"/>
      <c r="L19" s="195"/>
      <c r="M19" s="196"/>
      <c r="O19" s="194" t="s">
        <v>83</v>
      </c>
      <c r="P19" s="204"/>
      <c r="Q19" s="204"/>
      <c r="R19" s="204"/>
      <c r="S19" s="204"/>
      <c r="T19" s="205"/>
      <c r="U19" s="32"/>
    </row>
    <row r="20" spans="1:21" s="34" customFormat="1" ht="8.25" x14ac:dyDescent="0.25">
      <c r="A20" s="92"/>
      <c r="B20" s="193"/>
      <c r="C20" s="193"/>
      <c r="D20" s="193"/>
      <c r="E20" s="97">
        <v>6</v>
      </c>
      <c r="F20" s="97">
        <v>6</v>
      </c>
      <c r="G20" s="91"/>
      <c r="H20" s="97">
        <v>1</v>
      </c>
      <c r="I20" s="97">
        <v>2</v>
      </c>
      <c r="J20" s="97">
        <v>3</v>
      </c>
      <c r="K20" s="97">
        <v>4</v>
      </c>
      <c r="L20" s="97"/>
      <c r="M20" s="97">
        <v>5</v>
      </c>
      <c r="N20" s="91"/>
      <c r="O20" s="97">
        <v>1</v>
      </c>
      <c r="P20" s="97">
        <v>2</v>
      </c>
      <c r="Q20" s="97">
        <v>3</v>
      </c>
      <c r="R20" s="97">
        <v>4</v>
      </c>
      <c r="S20" s="33"/>
      <c r="T20" s="97">
        <v>5</v>
      </c>
      <c r="U20" s="32"/>
    </row>
    <row r="21" spans="1:21" s="34" customFormat="1" ht="19.5" customHeight="1" x14ac:dyDescent="0.25">
      <c r="A21" s="94" t="s">
        <v>0</v>
      </c>
      <c r="B21" s="155" t="s">
        <v>1</v>
      </c>
      <c r="C21" s="155"/>
      <c r="D21" s="155"/>
      <c r="E21" s="94" t="s">
        <v>84</v>
      </c>
      <c r="F21" s="94" t="s">
        <v>84</v>
      </c>
      <c r="G21" s="93"/>
      <c r="H21" s="94" t="s">
        <v>78</v>
      </c>
      <c r="I21" s="94" t="s">
        <v>67</v>
      </c>
      <c r="J21" s="94" t="s">
        <v>66</v>
      </c>
      <c r="K21" s="94" t="s">
        <v>12</v>
      </c>
      <c r="L21" s="94" t="s">
        <v>15</v>
      </c>
      <c r="M21" s="85">
        <v>0.19</v>
      </c>
      <c r="N21" s="93"/>
      <c r="O21" s="94" t="s">
        <v>78</v>
      </c>
      <c r="P21" s="94" t="s">
        <v>67</v>
      </c>
      <c r="Q21" s="94" t="s">
        <v>66</v>
      </c>
      <c r="R21" s="94" t="s">
        <v>12</v>
      </c>
      <c r="S21" s="94" t="s">
        <v>15</v>
      </c>
      <c r="T21" s="85">
        <v>0.19</v>
      </c>
      <c r="U21" s="35"/>
    </row>
    <row r="22" spans="1:21" s="34" customFormat="1" ht="8.25" x14ac:dyDescent="0.25">
      <c r="A22" s="93"/>
      <c r="B22" s="93"/>
      <c r="C22" s="93"/>
      <c r="D22" s="93"/>
      <c r="E22" s="93"/>
      <c r="F22" s="93"/>
      <c r="G22" s="93"/>
      <c r="H22" s="93"/>
      <c r="I22" s="93"/>
      <c r="J22" s="93"/>
      <c r="K22" s="93"/>
      <c r="L22" s="93"/>
      <c r="M22" s="93"/>
      <c r="N22" s="93"/>
      <c r="O22" s="93"/>
      <c r="P22" s="93"/>
      <c r="Q22" s="93"/>
      <c r="R22" s="93"/>
      <c r="S22" s="93"/>
      <c r="T22" s="93"/>
    </row>
    <row r="23" spans="1:21" s="34" customFormat="1" ht="8.25" x14ac:dyDescent="0.25">
      <c r="A23" s="188" t="s">
        <v>3</v>
      </c>
      <c r="B23" s="177"/>
      <c r="C23" s="177"/>
      <c r="D23" s="177"/>
      <c r="E23" s="61">
        <f>K23-L23</f>
        <v>0</v>
      </c>
      <c r="F23" s="61">
        <f>R23-S23</f>
        <v>0</v>
      </c>
      <c r="G23" s="93"/>
      <c r="H23" s="83">
        <v>0</v>
      </c>
      <c r="I23" s="83">
        <v>0</v>
      </c>
      <c r="J23" s="83">
        <v>0</v>
      </c>
      <c r="K23" s="61">
        <f>H23-I23+J23</f>
        <v>0</v>
      </c>
      <c r="L23" s="175">
        <f>$K23-($K23/(1+$M$21))</f>
        <v>0</v>
      </c>
      <c r="M23" s="176"/>
      <c r="N23" s="93"/>
      <c r="O23" s="83">
        <v>0</v>
      </c>
      <c r="P23" s="83">
        <v>0</v>
      </c>
      <c r="Q23" s="83">
        <v>0</v>
      </c>
      <c r="R23" s="61">
        <f>O23-P23+Q23</f>
        <v>0</v>
      </c>
      <c r="S23" s="175">
        <f>$R23-($R23/(1+$T$21))</f>
        <v>0</v>
      </c>
      <c r="T23" s="176"/>
      <c r="U23" s="36"/>
    </row>
    <row r="24" spans="1:21" s="34" customFormat="1" ht="8.25" x14ac:dyDescent="0.25">
      <c r="A24" s="188"/>
      <c r="B24" s="177"/>
      <c r="C24" s="177"/>
      <c r="D24" s="177"/>
      <c r="E24" s="61">
        <f t="shared" ref="E24:E31" si="0">K24-L24</f>
        <v>0</v>
      </c>
      <c r="F24" s="61">
        <f t="shared" ref="F24:F31" si="1">R24-S24</f>
        <v>0</v>
      </c>
      <c r="G24" s="93"/>
      <c r="H24" s="83">
        <v>0</v>
      </c>
      <c r="I24" s="83">
        <v>0</v>
      </c>
      <c r="J24" s="83">
        <v>0</v>
      </c>
      <c r="K24" s="61">
        <f t="shared" ref="K24:K30" si="2">H24-I24+J24</f>
        <v>0</v>
      </c>
      <c r="L24" s="175">
        <f t="shared" ref="L24:L31" si="3">$K24-($K24/(1+$M$21))</f>
        <v>0</v>
      </c>
      <c r="M24" s="176"/>
      <c r="N24" s="93"/>
      <c r="O24" s="83">
        <v>0</v>
      </c>
      <c r="P24" s="83">
        <v>0</v>
      </c>
      <c r="Q24" s="83">
        <v>0</v>
      </c>
      <c r="R24" s="61">
        <f t="shared" ref="R24:R30" si="4">O24-P24+Q24</f>
        <v>0</v>
      </c>
      <c r="S24" s="175">
        <f t="shared" ref="S24:S31" si="5">$R24-($R24/(1+$T$21))</f>
        <v>0</v>
      </c>
      <c r="T24" s="176"/>
      <c r="U24" s="36"/>
    </row>
    <row r="25" spans="1:21" s="34" customFormat="1" ht="8.25" x14ac:dyDescent="0.25">
      <c r="A25" s="188"/>
      <c r="B25" s="177"/>
      <c r="C25" s="177"/>
      <c r="D25" s="177"/>
      <c r="E25" s="61">
        <f t="shared" si="0"/>
        <v>0</v>
      </c>
      <c r="F25" s="61">
        <f t="shared" si="1"/>
        <v>0</v>
      </c>
      <c r="G25" s="93"/>
      <c r="H25" s="83">
        <v>0</v>
      </c>
      <c r="I25" s="83">
        <v>0</v>
      </c>
      <c r="J25" s="83">
        <v>0</v>
      </c>
      <c r="K25" s="61">
        <f t="shared" si="2"/>
        <v>0</v>
      </c>
      <c r="L25" s="175">
        <f t="shared" si="3"/>
        <v>0</v>
      </c>
      <c r="M25" s="176"/>
      <c r="N25" s="93"/>
      <c r="O25" s="83">
        <v>0</v>
      </c>
      <c r="P25" s="83">
        <v>0</v>
      </c>
      <c r="Q25" s="83">
        <v>0</v>
      </c>
      <c r="R25" s="61">
        <f t="shared" si="4"/>
        <v>0</v>
      </c>
      <c r="S25" s="175">
        <f t="shared" si="5"/>
        <v>0</v>
      </c>
      <c r="T25" s="176"/>
      <c r="U25" s="36"/>
    </row>
    <row r="26" spans="1:21" s="34" customFormat="1" ht="8.25" x14ac:dyDescent="0.25">
      <c r="A26" s="188"/>
      <c r="B26" s="185"/>
      <c r="C26" s="186"/>
      <c r="D26" s="187"/>
      <c r="E26" s="61">
        <f t="shared" si="0"/>
        <v>0</v>
      </c>
      <c r="F26" s="61">
        <f t="shared" si="1"/>
        <v>0</v>
      </c>
      <c r="G26" s="93"/>
      <c r="H26" s="83">
        <v>0</v>
      </c>
      <c r="I26" s="83">
        <v>0</v>
      </c>
      <c r="J26" s="83">
        <v>0</v>
      </c>
      <c r="K26" s="61">
        <f t="shared" si="2"/>
        <v>0</v>
      </c>
      <c r="L26" s="175">
        <f t="shared" si="3"/>
        <v>0</v>
      </c>
      <c r="M26" s="176"/>
      <c r="N26" s="93"/>
      <c r="O26" s="83">
        <v>0</v>
      </c>
      <c r="P26" s="83">
        <v>0</v>
      </c>
      <c r="Q26" s="83">
        <v>0</v>
      </c>
      <c r="R26" s="61">
        <f t="shared" si="4"/>
        <v>0</v>
      </c>
      <c r="S26" s="175">
        <f t="shared" si="5"/>
        <v>0</v>
      </c>
      <c r="T26" s="176"/>
      <c r="U26" s="36"/>
    </row>
    <row r="27" spans="1:21" s="34" customFormat="1" ht="8.25" x14ac:dyDescent="0.25">
      <c r="A27" s="188"/>
      <c r="B27" s="185"/>
      <c r="C27" s="186"/>
      <c r="D27" s="187"/>
      <c r="E27" s="61">
        <f t="shared" si="0"/>
        <v>0</v>
      </c>
      <c r="F27" s="61">
        <f t="shared" si="1"/>
        <v>0</v>
      </c>
      <c r="G27" s="93"/>
      <c r="H27" s="83">
        <v>0</v>
      </c>
      <c r="I27" s="83">
        <v>0</v>
      </c>
      <c r="J27" s="83">
        <v>0</v>
      </c>
      <c r="K27" s="61">
        <f t="shared" si="2"/>
        <v>0</v>
      </c>
      <c r="L27" s="175">
        <f t="shared" si="3"/>
        <v>0</v>
      </c>
      <c r="M27" s="176"/>
      <c r="N27" s="93"/>
      <c r="O27" s="83">
        <v>0</v>
      </c>
      <c r="P27" s="83">
        <v>0</v>
      </c>
      <c r="Q27" s="83">
        <v>0</v>
      </c>
      <c r="R27" s="61">
        <f t="shared" si="4"/>
        <v>0</v>
      </c>
      <c r="S27" s="175">
        <f t="shared" si="5"/>
        <v>0</v>
      </c>
      <c r="T27" s="176"/>
      <c r="U27" s="36"/>
    </row>
    <row r="28" spans="1:21" s="34" customFormat="1" ht="8.25" x14ac:dyDescent="0.25">
      <c r="A28" s="188"/>
      <c r="B28" s="177"/>
      <c r="C28" s="177"/>
      <c r="D28" s="177"/>
      <c r="E28" s="61">
        <f t="shared" si="0"/>
        <v>0</v>
      </c>
      <c r="F28" s="61">
        <f t="shared" si="1"/>
        <v>0</v>
      </c>
      <c r="G28" s="93"/>
      <c r="H28" s="83">
        <v>0</v>
      </c>
      <c r="I28" s="83">
        <v>0</v>
      </c>
      <c r="J28" s="83">
        <v>0</v>
      </c>
      <c r="K28" s="61">
        <f t="shared" si="2"/>
        <v>0</v>
      </c>
      <c r="L28" s="175">
        <f t="shared" si="3"/>
        <v>0</v>
      </c>
      <c r="M28" s="176"/>
      <c r="N28" s="93"/>
      <c r="O28" s="83">
        <v>0</v>
      </c>
      <c r="P28" s="83">
        <v>0</v>
      </c>
      <c r="Q28" s="83">
        <v>0</v>
      </c>
      <c r="R28" s="61">
        <f t="shared" si="4"/>
        <v>0</v>
      </c>
      <c r="S28" s="175">
        <f t="shared" si="5"/>
        <v>0</v>
      </c>
      <c r="T28" s="176"/>
      <c r="U28" s="36"/>
    </row>
    <row r="29" spans="1:21" s="34" customFormat="1" ht="8.25" x14ac:dyDescent="0.25">
      <c r="A29" s="188"/>
      <c r="B29" s="177"/>
      <c r="C29" s="177"/>
      <c r="D29" s="177"/>
      <c r="E29" s="61">
        <f t="shared" si="0"/>
        <v>0</v>
      </c>
      <c r="F29" s="61">
        <f t="shared" si="1"/>
        <v>0</v>
      </c>
      <c r="G29" s="93"/>
      <c r="H29" s="83">
        <v>0</v>
      </c>
      <c r="I29" s="83">
        <v>0</v>
      </c>
      <c r="J29" s="83">
        <v>0</v>
      </c>
      <c r="K29" s="61">
        <f t="shared" si="2"/>
        <v>0</v>
      </c>
      <c r="L29" s="175">
        <f t="shared" si="3"/>
        <v>0</v>
      </c>
      <c r="M29" s="176"/>
      <c r="N29" s="93"/>
      <c r="O29" s="83">
        <v>0</v>
      </c>
      <c r="P29" s="83">
        <v>0</v>
      </c>
      <c r="Q29" s="83">
        <v>0</v>
      </c>
      <c r="R29" s="61">
        <f t="shared" si="4"/>
        <v>0</v>
      </c>
      <c r="S29" s="175">
        <f t="shared" si="5"/>
        <v>0</v>
      </c>
      <c r="T29" s="176"/>
      <c r="U29" s="36"/>
    </row>
    <row r="30" spans="1:21" s="34" customFormat="1" ht="8.25" x14ac:dyDescent="0.25">
      <c r="A30" s="188"/>
      <c r="B30" s="177"/>
      <c r="C30" s="177"/>
      <c r="D30" s="177"/>
      <c r="E30" s="61">
        <f t="shared" si="0"/>
        <v>0</v>
      </c>
      <c r="F30" s="61">
        <f t="shared" si="1"/>
        <v>0</v>
      </c>
      <c r="G30" s="93"/>
      <c r="H30" s="83">
        <v>0</v>
      </c>
      <c r="I30" s="83">
        <v>0</v>
      </c>
      <c r="J30" s="83">
        <v>0</v>
      </c>
      <c r="K30" s="61">
        <f t="shared" si="2"/>
        <v>0</v>
      </c>
      <c r="L30" s="175">
        <f t="shared" si="3"/>
        <v>0</v>
      </c>
      <c r="M30" s="176"/>
      <c r="N30" s="93"/>
      <c r="O30" s="83">
        <v>0</v>
      </c>
      <c r="P30" s="83">
        <v>0</v>
      </c>
      <c r="Q30" s="83">
        <v>0</v>
      </c>
      <c r="R30" s="61">
        <f t="shared" si="4"/>
        <v>0</v>
      </c>
      <c r="S30" s="175">
        <f t="shared" si="5"/>
        <v>0</v>
      </c>
      <c r="T30" s="176"/>
      <c r="U30" s="36"/>
    </row>
    <row r="31" spans="1:21" s="34" customFormat="1" ht="9" thickBot="1" x14ac:dyDescent="0.3">
      <c r="A31" s="188"/>
      <c r="B31" s="178"/>
      <c r="C31" s="178"/>
      <c r="D31" s="178"/>
      <c r="E31" s="61">
        <f t="shared" si="0"/>
        <v>0</v>
      </c>
      <c r="F31" s="61">
        <f t="shared" si="1"/>
        <v>0</v>
      </c>
      <c r="G31" s="93"/>
      <c r="H31" s="83">
        <v>0</v>
      </c>
      <c r="I31" s="83">
        <v>0</v>
      </c>
      <c r="J31" s="83">
        <v>0</v>
      </c>
      <c r="K31" s="61">
        <f>H31-I31+J31</f>
        <v>0</v>
      </c>
      <c r="L31" s="175">
        <f t="shared" si="3"/>
        <v>0</v>
      </c>
      <c r="M31" s="176"/>
      <c r="N31" s="93"/>
      <c r="O31" s="83">
        <v>0</v>
      </c>
      <c r="P31" s="83">
        <v>0</v>
      </c>
      <c r="Q31" s="83">
        <v>0</v>
      </c>
      <c r="R31" s="61">
        <f>O31-P31+Q31</f>
        <v>0</v>
      </c>
      <c r="S31" s="175">
        <f t="shared" si="5"/>
        <v>0</v>
      </c>
      <c r="T31" s="176"/>
      <c r="U31" s="36"/>
    </row>
    <row r="32" spans="1:21" s="93" customFormat="1" ht="9" thickTop="1" x14ac:dyDescent="0.25">
      <c r="A32" s="188"/>
      <c r="B32" s="179" t="s">
        <v>4</v>
      </c>
      <c r="C32" s="179"/>
      <c r="D32" s="179"/>
      <c r="E32" s="37">
        <f>SUM(E23:E31)</f>
        <v>0</v>
      </c>
      <c r="F32" s="37">
        <f>SUM(F23:F31)</f>
        <v>0</v>
      </c>
      <c r="H32" s="84"/>
      <c r="I32" s="84"/>
      <c r="J32" s="84"/>
      <c r="O32" s="84"/>
      <c r="P32" s="84"/>
      <c r="Q32" s="84"/>
    </row>
    <row r="33" spans="1:21" s="93" customFormat="1" ht="8.25" x14ac:dyDescent="0.25">
      <c r="H33" s="84"/>
      <c r="I33" s="84"/>
      <c r="J33" s="84"/>
      <c r="O33" s="84"/>
      <c r="P33" s="84"/>
      <c r="Q33" s="84"/>
    </row>
    <row r="34" spans="1:21" s="91" customFormat="1" ht="8.25" x14ac:dyDescent="0.25">
      <c r="A34" s="188" t="s">
        <v>5</v>
      </c>
      <c r="B34" s="177"/>
      <c r="C34" s="177"/>
      <c r="D34" s="177"/>
      <c r="E34" s="61">
        <f>K34-L34</f>
        <v>0</v>
      </c>
      <c r="F34" s="61">
        <f>R34-S34</f>
        <v>0</v>
      </c>
      <c r="G34" s="93"/>
      <c r="H34" s="83">
        <v>0</v>
      </c>
      <c r="I34" s="83">
        <v>0</v>
      </c>
      <c r="J34" s="83">
        <v>0</v>
      </c>
      <c r="K34" s="61">
        <f>H34-I34+J34</f>
        <v>0</v>
      </c>
      <c r="L34" s="175">
        <f>$K34-($K34/(1+$M$21))</f>
        <v>0</v>
      </c>
      <c r="M34" s="176"/>
      <c r="N34" s="93"/>
      <c r="O34" s="83">
        <v>0</v>
      </c>
      <c r="P34" s="83">
        <v>0</v>
      </c>
      <c r="Q34" s="83">
        <v>0</v>
      </c>
      <c r="R34" s="61">
        <f>O34-P34+Q34</f>
        <v>0</v>
      </c>
      <c r="S34" s="175">
        <f>$R34-($R34/(1+$T$21))</f>
        <v>0</v>
      </c>
      <c r="T34" s="176"/>
      <c r="U34" s="36"/>
    </row>
    <row r="35" spans="1:21" s="91" customFormat="1" ht="8.25" x14ac:dyDescent="0.25">
      <c r="A35" s="188"/>
      <c r="B35" s="177"/>
      <c r="C35" s="177"/>
      <c r="D35" s="177"/>
      <c r="E35" s="61">
        <f t="shared" ref="E35:E42" si="6">K35-L35</f>
        <v>0</v>
      </c>
      <c r="F35" s="61">
        <f t="shared" ref="F35:F42" si="7">R35-S35</f>
        <v>0</v>
      </c>
      <c r="G35" s="93"/>
      <c r="H35" s="83">
        <v>0</v>
      </c>
      <c r="I35" s="83">
        <v>0</v>
      </c>
      <c r="J35" s="83">
        <v>0</v>
      </c>
      <c r="K35" s="61">
        <f t="shared" ref="K35:K41" si="8">H35-I35+J35</f>
        <v>0</v>
      </c>
      <c r="L35" s="175">
        <f t="shared" ref="L35:L42" si="9">$K35-($K35/(1+$M$21))</f>
        <v>0</v>
      </c>
      <c r="M35" s="176"/>
      <c r="N35" s="93"/>
      <c r="O35" s="83">
        <v>0</v>
      </c>
      <c r="P35" s="83">
        <v>0</v>
      </c>
      <c r="Q35" s="83">
        <v>0</v>
      </c>
      <c r="R35" s="61">
        <f t="shared" ref="R35:R41" si="10">O35-P35+Q35</f>
        <v>0</v>
      </c>
      <c r="S35" s="175">
        <f t="shared" ref="S35:S42" si="11">$R35-($R35/(1+$T$21))</f>
        <v>0</v>
      </c>
      <c r="T35" s="176"/>
      <c r="U35" s="36"/>
    </row>
    <row r="36" spans="1:21" s="91" customFormat="1" ht="8.25" x14ac:dyDescent="0.25">
      <c r="A36" s="188"/>
      <c r="B36" s="177"/>
      <c r="C36" s="177"/>
      <c r="D36" s="177"/>
      <c r="E36" s="61">
        <f t="shared" si="6"/>
        <v>0</v>
      </c>
      <c r="F36" s="61">
        <f t="shared" si="7"/>
        <v>0</v>
      </c>
      <c r="G36" s="93"/>
      <c r="H36" s="83">
        <v>0</v>
      </c>
      <c r="I36" s="83">
        <v>0</v>
      </c>
      <c r="J36" s="83">
        <v>0</v>
      </c>
      <c r="K36" s="61">
        <f t="shared" si="8"/>
        <v>0</v>
      </c>
      <c r="L36" s="175">
        <f t="shared" si="9"/>
        <v>0</v>
      </c>
      <c r="M36" s="176"/>
      <c r="N36" s="93"/>
      <c r="O36" s="83">
        <v>0</v>
      </c>
      <c r="P36" s="83">
        <v>0</v>
      </c>
      <c r="Q36" s="83">
        <v>0</v>
      </c>
      <c r="R36" s="61">
        <f t="shared" si="10"/>
        <v>0</v>
      </c>
      <c r="S36" s="175">
        <f t="shared" si="11"/>
        <v>0</v>
      </c>
      <c r="T36" s="176"/>
      <c r="U36" s="36"/>
    </row>
    <row r="37" spans="1:21" s="91" customFormat="1" ht="8.25" x14ac:dyDescent="0.25">
      <c r="A37" s="188"/>
      <c r="B37" s="185"/>
      <c r="C37" s="186"/>
      <c r="D37" s="187"/>
      <c r="E37" s="61">
        <f t="shared" si="6"/>
        <v>0</v>
      </c>
      <c r="F37" s="61">
        <f t="shared" si="7"/>
        <v>0</v>
      </c>
      <c r="G37" s="93"/>
      <c r="H37" s="83">
        <v>0</v>
      </c>
      <c r="I37" s="83">
        <v>0</v>
      </c>
      <c r="J37" s="83">
        <v>0</v>
      </c>
      <c r="K37" s="61">
        <f t="shared" si="8"/>
        <v>0</v>
      </c>
      <c r="L37" s="175">
        <f t="shared" si="9"/>
        <v>0</v>
      </c>
      <c r="M37" s="176"/>
      <c r="N37" s="93"/>
      <c r="O37" s="83">
        <v>0</v>
      </c>
      <c r="P37" s="83">
        <v>0</v>
      </c>
      <c r="Q37" s="83">
        <v>0</v>
      </c>
      <c r="R37" s="61">
        <f t="shared" si="10"/>
        <v>0</v>
      </c>
      <c r="S37" s="175">
        <f t="shared" si="11"/>
        <v>0</v>
      </c>
      <c r="T37" s="176"/>
      <c r="U37" s="36"/>
    </row>
    <row r="38" spans="1:21" s="91" customFormat="1" ht="8.25" x14ac:dyDescent="0.25">
      <c r="A38" s="188"/>
      <c r="B38" s="185"/>
      <c r="C38" s="186"/>
      <c r="D38" s="187"/>
      <c r="E38" s="61">
        <f t="shared" si="6"/>
        <v>0</v>
      </c>
      <c r="F38" s="61">
        <f t="shared" si="7"/>
        <v>0</v>
      </c>
      <c r="G38" s="93"/>
      <c r="H38" s="83">
        <v>0</v>
      </c>
      <c r="I38" s="83">
        <v>0</v>
      </c>
      <c r="J38" s="83">
        <v>0</v>
      </c>
      <c r="K38" s="61">
        <f t="shared" si="8"/>
        <v>0</v>
      </c>
      <c r="L38" s="175">
        <f t="shared" si="9"/>
        <v>0</v>
      </c>
      <c r="M38" s="176"/>
      <c r="N38" s="93"/>
      <c r="O38" s="83">
        <v>0</v>
      </c>
      <c r="P38" s="83">
        <v>0</v>
      </c>
      <c r="Q38" s="83">
        <v>0</v>
      </c>
      <c r="R38" s="61">
        <f t="shared" si="10"/>
        <v>0</v>
      </c>
      <c r="S38" s="175">
        <f t="shared" si="11"/>
        <v>0</v>
      </c>
      <c r="T38" s="176"/>
      <c r="U38" s="36"/>
    </row>
    <row r="39" spans="1:21" s="91" customFormat="1" ht="8.25" x14ac:dyDescent="0.25">
      <c r="A39" s="188"/>
      <c r="B39" s="177"/>
      <c r="C39" s="177"/>
      <c r="D39" s="177"/>
      <c r="E39" s="61">
        <f t="shared" si="6"/>
        <v>0</v>
      </c>
      <c r="F39" s="61">
        <f t="shared" si="7"/>
        <v>0</v>
      </c>
      <c r="G39" s="93"/>
      <c r="H39" s="83">
        <v>0</v>
      </c>
      <c r="I39" s="83">
        <v>0</v>
      </c>
      <c r="J39" s="83">
        <v>0</v>
      </c>
      <c r="K39" s="61">
        <f t="shared" si="8"/>
        <v>0</v>
      </c>
      <c r="L39" s="175">
        <f t="shared" si="9"/>
        <v>0</v>
      </c>
      <c r="M39" s="176"/>
      <c r="N39" s="93"/>
      <c r="O39" s="83">
        <v>0</v>
      </c>
      <c r="P39" s="83">
        <v>0</v>
      </c>
      <c r="Q39" s="83">
        <v>0</v>
      </c>
      <c r="R39" s="61">
        <f t="shared" si="10"/>
        <v>0</v>
      </c>
      <c r="S39" s="175">
        <f t="shared" si="11"/>
        <v>0</v>
      </c>
      <c r="T39" s="176"/>
      <c r="U39" s="36"/>
    </row>
    <row r="40" spans="1:21" s="91" customFormat="1" ht="8.25" x14ac:dyDescent="0.25">
      <c r="A40" s="188"/>
      <c r="B40" s="177"/>
      <c r="C40" s="177"/>
      <c r="D40" s="177"/>
      <c r="E40" s="61">
        <f t="shared" si="6"/>
        <v>0</v>
      </c>
      <c r="F40" s="61">
        <f t="shared" si="7"/>
        <v>0</v>
      </c>
      <c r="G40" s="93"/>
      <c r="H40" s="83">
        <v>0</v>
      </c>
      <c r="I40" s="83">
        <v>0</v>
      </c>
      <c r="J40" s="83">
        <v>0</v>
      </c>
      <c r="K40" s="61">
        <f t="shared" si="8"/>
        <v>0</v>
      </c>
      <c r="L40" s="175">
        <f t="shared" si="9"/>
        <v>0</v>
      </c>
      <c r="M40" s="176"/>
      <c r="N40" s="93"/>
      <c r="O40" s="83">
        <v>0</v>
      </c>
      <c r="P40" s="83">
        <v>0</v>
      </c>
      <c r="Q40" s="83">
        <v>0</v>
      </c>
      <c r="R40" s="61">
        <f t="shared" si="10"/>
        <v>0</v>
      </c>
      <c r="S40" s="175">
        <f t="shared" si="11"/>
        <v>0</v>
      </c>
      <c r="T40" s="176"/>
      <c r="U40" s="36"/>
    </row>
    <row r="41" spans="1:21" s="91" customFormat="1" ht="8.25" x14ac:dyDescent="0.25">
      <c r="A41" s="188"/>
      <c r="B41" s="177"/>
      <c r="C41" s="177"/>
      <c r="D41" s="177"/>
      <c r="E41" s="61">
        <f t="shared" si="6"/>
        <v>0</v>
      </c>
      <c r="F41" s="61">
        <f t="shared" si="7"/>
        <v>0</v>
      </c>
      <c r="G41" s="93"/>
      <c r="H41" s="83">
        <v>0</v>
      </c>
      <c r="I41" s="83">
        <v>0</v>
      </c>
      <c r="J41" s="83">
        <v>0</v>
      </c>
      <c r="K41" s="61">
        <f t="shared" si="8"/>
        <v>0</v>
      </c>
      <c r="L41" s="175">
        <f t="shared" si="9"/>
        <v>0</v>
      </c>
      <c r="M41" s="176"/>
      <c r="N41" s="93"/>
      <c r="O41" s="83">
        <v>0</v>
      </c>
      <c r="P41" s="83">
        <v>0</v>
      </c>
      <c r="Q41" s="83">
        <v>0</v>
      </c>
      <c r="R41" s="61">
        <f t="shared" si="10"/>
        <v>0</v>
      </c>
      <c r="S41" s="175">
        <f t="shared" si="11"/>
        <v>0</v>
      </c>
      <c r="T41" s="176"/>
      <c r="U41" s="36"/>
    </row>
    <row r="42" spans="1:21" s="91" customFormat="1" ht="9" thickBot="1" x14ac:dyDescent="0.3">
      <c r="A42" s="188"/>
      <c r="B42" s="178"/>
      <c r="C42" s="178"/>
      <c r="D42" s="178"/>
      <c r="E42" s="61">
        <f t="shared" si="6"/>
        <v>0</v>
      </c>
      <c r="F42" s="61">
        <f t="shared" si="7"/>
        <v>0</v>
      </c>
      <c r="G42" s="93"/>
      <c r="H42" s="83">
        <v>0</v>
      </c>
      <c r="I42" s="83">
        <v>0</v>
      </c>
      <c r="J42" s="83">
        <v>0</v>
      </c>
      <c r="K42" s="61">
        <f>H42-I42+J42</f>
        <v>0</v>
      </c>
      <c r="L42" s="175">
        <f t="shared" si="9"/>
        <v>0</v>
      </c>
      <c r="M42" s="176"/>
      <c r="N42" s="93"/>
      <c r="O42" s="83">
        <v>0</v>
      </c>
      <c r="P42" s="83">
        <v>0</v>
      </c>
      <c r="Q42" s="83">
        <v>0</v>
      </c>
      <c r="R42" s="61">
        <f>O42-P42+Q42</f>
        <v>0</v>
      </c>
      <c r="S42" s="175">
        <f t="shared" si="11"/>
        <v>0</v>
      </c>
      <c r="T42" s="176"/>
      <c r="U42" s="36"/>
    </row>
    <row r="43" spans="1:21" s="93" customFormat="1" ht="9" thickTop="1" x14ac:dyDescent="0.25">
      <c r="A43" s="188"/>
      <c r="B43" s="179" t="s">
        <v>6</v>
      </c>
      <c r="C43" s="179"/>
      <c r="D43" s="179"/>
      <c r="E43" s="37">
        <f>SUM(E34:E42)</f>
        <v>0</v>
      </c>
      <c r="F43" s="37">
        <f>SUM(F34:F42)</f>
        <v>0</v>
      </c>
      <c r="H43" s="84"/>
      <c r="I43" s="84"/>
      <c r="J43" s="84"/>
      <c r="O43" s="84"/>
      <c r="P43" s="84"/>
      <c r="Q43" s="84"/>
    </row>
    <row r="44" spans="1:21" s="93" customFormat="1" ht="8.25" x14ac:dyDescent="0.25">
      <c r="H44" s="84"/>
      <c r="I44" s="84"/>
      <c r="J44" s="84"/>
      <c r="O44" s="84"/>
      <c r="P44" s="84"/>
      <c r="Q44" s="84"/>
    </row>
    <row r="45" spans="1:21" s="93" customFormat="1" ht="8.25" x14ac:dyDescent="0.25">
      <c r="A45" s="188" t="s">
        <v>7</v>
      </c>
      <c r="B45" s="177"/>
      <c r="C45" s="177"/>
      <c r="D45" s="177"/>
      <c r="E45" s="61">
        <f>K45-L45</f>
        <v>0</v>
      </c>
      <c r="F45" s="61">
        <f>R45-S45</f>
        <v>0</v>
      </c>
      <c r="H45" s="83">
        <v>0</v>
      </c>
      <c r="I45" s="83">
        <v>0</v>
      </c>
      <c r="J45" s="83">
        <v>0</v>
      </c>
      <c r="K45" s="61">
        <f>H45-I45+J45</f>
        <v>0</v>
      </c>
      <c r="L45" s="175">
        <f>$K45-($K45/(1+$M$21))</f>
        <v>0</v>
      </c>
      <c r="M45" s="176"/>
      <c r="O45" s="83">
        <v>0</v>
      </c>
      <c r="P45" s="83">
        <v>0</v>
      </c>
      <c r="Q45" s="83">
        <v>0</v>
      </c>
      <c r="R45" s="61">
        <f>O45-P45+Q45</f>
        <v>0</v>
      </c>
      <c r="S45" s="175">
        <f>$R45-($R45/(1+$T$21))</f>
        <v>0</v>
      </c>
      <c r="T45" s="176"/>
      <c r="U45" s="36"/>
    </row>
    <row r="46" spans="1:21" s="93" customFormat="1" ht="8.25" x14ac:dyDescent="0.25">
      <c r="A46" s="188"/>
      <c r="B46" s="177"/>
      <c r="C46" s="177"/>
      <c r="D46" s="177"/>
      <c r="E46" s="61">
        <f t="shared" ref="E46:E53" si="12">K46-L46</f>
        <v>0</v>
      </c>
      <c r="F46" s="61">
        <f t="shared" ref="F46:F53" si="13">R46-S46</f>
        <v>0</v>
      </c>
      <c r="H46" s="83">
        <v>0</v>
      </c>
      <c r="I46" s="83">
        <v>0</v>
      </c>
      <c r="J46" s="83">
        <v>0</v>
      </c>
      <c r="K46" s="61">
        <f t="shared" ref="K46:K53" si="14">H46-I46+J46</f>
        <v>0</v>
      </c>
      <c r="L46" s="175">
        <f t="shared" ref="L46:L53" si="15">$K46-($K46/(1+$M$21))</f>
        <v>0</v>
      </c>
      <c r="M46" s="176"/>
      <c r="O46" s="83">
        <v>0</v>
      </c>
      <c r="P46" s="83">
        <v>0</v>
      </c>
      <c r="Q46" s="83">
        <v>0</v>
      </c>
      <c r="R46" s="61">
        <f t="shared" ref="R46:R53" si="16">O46-P46+Q46</f>
        <v>0</v>
      </c>
      <c r="S46" s="175">
        <f t="shared" ref="S46:S53" si="17">$R46-($R46/(1+$T$21))</f>
        <v>0</v>
      </c>
      <c r="T46" s="176"/>
      <c r="U46" s="36"/>
    </row>
    <row r="47" spans="1:21" s="93" customFormat="1" ht="8.25" x14ac:dyDescent="0.25">
      <c r="A47" s="188"/>
      <c r="B47" s="177"/>
      <c r="C47" s="177"/>
      <c r="D47" s="177"/>
      <c r="E47" s="61">
        <f t="shared" si="12"/>
        <v>0</v>
      </c>
      <c r="F47" s="61">
        <f t="shared" si="13"/>
        <v>0</v>
      </c>
      <c r="H47" s="83">
        <v>0</v>
      </c>
      <c r="I47" s="83">
        <v>0</v>
      </c>
      <c r="J47" s="83">
        <v>0</v>
      </c>
      <c r="K47" s="61">
        <f t="shared" si="14"/>
        <v>0</v>
      </c>
      <c r="L47" s="175">
        <f t="shared" si="15"/>
        <v>0</v>
      </c>
      <c r="M47" s="176"/>
      <c r="O47" s="83">
        <v>0</v>
      </c>
      <c r="P47" s="83">
        <v>0</v>
      </c>
      <c r="Q47" s="83">
        <v>0</v>
      </c>
      <c r="R47" s="61">
        <f t="shared" si="16"/>
        <v>0</v>
      </c>
      <c r="S47" s="175">
        <f t="shared" si="17"/>
        <v>0</v>
      </c>
      <c r="T47" s="176"/>
      <c r="U47" s="36"/>
    </row>
    <row r="48" spans="1:21" s="93" customFormat="1" ht="8.25" x14ac:dyDescent="0.25">
      <c r="A48" s="188"/>
      <c r="B48" s="177"/>
      <c r="C48" s="177"/>
      <c r="D48" s="177"/>
      <c r="E48" s="61">
        <f t="shared" si="12"/>
        <v>0</v>
      </c>
      <c r="F48" s="61">
        <f t="shared" si="13"/>
        <v>0</v>
      </c>
      <c r="H48" s="83">
        <v>0</v>
      </c>
      <c r="I48" s="83">
        <v>0</v>
      </c>
      <c r="J48" s="83">
        <v>0</v>
      </c>
      <c r="K48" s="61">
        <f t="shared" si="14"/>
        <v>0</v>
      </c>
      <c r="L48" s="175">
        <f t="shared" si="15"/>
        <v>0</v>
      </c>
      <c r="M48" s="176"/>
      <c r="O48" s="83">
        <v>0</v>
      </c>
      <c r="P48" s="83">
        <v>0</v>
      </c>
      <c r="Q48" s="83">
        <v>0</v>
      </c>
      <c r="R48" s="61">
        <f t="shared" si="16"/>
        <v>0</v>
      </c>
      <c r="S48" s="175">
        <f t="shared" si="17"/>
        <v>0</v>
      </c>
      <c r="T48" s="176"/>
      <c r="U48" s="36"/>
    </row>
    <row r="49" spans="1:21" s="93" customFormat="1" ht="8.25" x14ac:dyDescent="0.25">
      <c r="A49" s="188"/>
      <c r="B49" s="177"/>
      <c r="C49" s="177"/>
      <c r="D49" s="177"/>
      <c r="E49" s="61">
        <f t="shared" si="12"/>
        <v>0</v>
      </c>
      <c r="F49" s="61">
        <f t="shared" si="13"/>
        <v>0</v>
      </c>
      <c r="H49" s="83">
        <v>0</v>
      </c>
      <c r="I49" s="83">
        <v>0</v>
      </c>
      <c r="J49" s="83">
        <v>0</v>
      </c>
      <c r="K49" s="61">
        <f t="shared" si="14"/>
        <v>0</v>
      </c>
      <c r="L49" s="175">
        <f t="shared" si="15"/>
        <v>0</v>
      </c>
      <c r="M49" s="176"/>
      <c r="O49" s="83">
        <v>0</v>
      </c>
      <c r="P49" s="83">
        <v>0</v>
      </c>
      <c r="Q49" s="83">
        <v>0</v>
      </c>
      <c r="R49" s="61">
        <f t="shared" si="16"/>
        <v>0</v>
      </c>
      <c r="S49" s="175">
        <f t="shared" si="17"/>
        <v>0</v>
      </c>
      <c r="T49" s="176"/>
      <c r="U49" s="36"/>
    </row>
    <row r="50" spans="1:21" s="93" customFormat="1" ht="8.25" x14ac:dyDescent="0.25">
      <c r="A50" s="188"/>
      <c r="B50" s="177"/>
      <c r="C50" s="177"/>
      <c r="D50" s="177"/>
      <c r="E50" s="61">
        <f t="shared" si="12"/>
        <v>0</v>
      </c>
      <c r="F50" s="61">
        <f t="shared" si="13"/>
        <v>0</v>
      </c>
      <c r="H50" s="83">
        <v>0</v>
      </c>
      <c r="I50" s="83">
        <v>0</v>
      </c>
      <c r="J50" s="83">
        <v>0</v>
      </c>
      <c r="K50" s="61">
        <f t="shared" si="14"/>
        <v>0</v>
      </c>
      <c r="L50" s="175">
        <f t="shared" si="15"/>
        <v>0</v>
      </c>
      <c r="M50" s="176"/>
      <c r="O50" s="83">
        <v>0</v>
      </c>
      <c r="P50" s="83">
        <v>0</v>
      </c>
      <c r="Q50" s="83">
        <v>0</v>
      </c>
      <c r="R50" s="61">
        <f t="shared" si="16"/>
        <v>0</v>
      </c>
      <c r="S50" s="175">
        <f t="shared" si="17"/>
        <v>0</v>
      </c>
      <c r="T50" s="176"/>
      <c r="U50" s="36"/>
    </row>
    <row r="51" spans="1:21" s="93" customFormat="1" ht="8.25" x14ac:dyDescent="0.25">
      <c r="A51" s="188"/>
      <c r="B51" s="177"/>
      <c r="C51" s="177"/>
      <c r="D51" s="177"/>
      <c r="E51" s="61">
        <f t="shared" si="12"/>
        <v>0</v>
      </c>
      <c r="F51" s="61">
        <f t="shared" si="13"/>
        <v>0</v>
      </c>
      <c r="H51" s="83">
        <v>0</v>
      </c>
      <c r="I51" s="83">
        <v>0</v>
      </c>
      <c r="J51" s="83">
        <v>0</v>
      </c>
      <c r="K51" s="61">
        <f t="shared" si="14"/>
        <v>0</v>
      </c>
      <c r="L51" s="175">
        <f t="shared" si="15"/>
        <v>0</v>
      </c>
      <c r="M51" s="176"/>
      <c r="O51" s="83">
        <v>0</v>
      </c>
      <c r="P51" s="83">
        <v>0</v>
      </c>
      <c r="Q51" s="83">
        <v>0</v>
      </c>
      <c r="R51" s="61">
        <f t="shared" si="16"/>
        <v>0</v>
      </c>
      <c r="S51" s="175">
        <f t="shared" si="17"/>
        <v>0</v>
      </c>
      <c r="T51" s="176"/>
      <c r="U51" s="36"/>
    </row>
    <row r="52" spans="1:21" s="93" customFormat="1" ht="8.25" x14ac:dyDescent="0.25">
      <c r="A52" s="188"/>
      <c r="B52" s="177"/>
      <c r="C52" s="177"/>
      <c r="D52" s="177"/>
      <c r="E52" s="61">
        <f t="shared" si="12"/>
        <v>0</v>
      </c>
      <c r="F52" s="61">
        <f t="shared" si="13"/>
        <v>0</v>
      </c>
      <c r="H52" s="83">
        <v>0</v>
      </c>
      <c r="I52" s="83">
        <v>0</v>
      </c>
      <c r="J52" s="83">
        <v>0</v>
      </c>
      <c r="K52" s="61">
        <f t="shared" si="14"/>
        <v>0</v>
      </c>
      <c r="L52" s="175">
        <f t="shared" si="15"/>
        <v>0</v>
      </c>
      <c r="M52" s="176"/>
      <c r="O52" s="83">
        <v>0</v>
      </c>
      <c r="P52" s="83">
        <v>0</v>
      </c>
      <c r="Q52" s="83">
        <v>0</v>
      </c>
      <c r="R52" s="61">
        <f t="shared" si="16"/>
        <v>0</v>
      </c>
      <c r="S52" s="175">
        <f t="shared" si="17"/>
        <v>0</v>
      </c>
      <c r="T52" s="176"/>
      <c r="U52" s="36"/>
    </row>
    <row r="53" spans="1:21" s="93" customFormat="1" ht="9" thickBot="1" x14ac:dyDescent="0.3">
      <c r="A53" s="188"/>
      <c r="B53" s="178"/>
      <c r="C53" s="178"/>
      <c r="D53" s="178"/>
      <c r="E53" s="61">
        <f t="shared" si="12"/>
        <v>0</v>
      </c>
      <c r="F53" s="61">
        <f t="shared" si="13"/>
        <v>0</v>
      </c>
      <c r="H53" s="83">
        <v>0</v>
      </c>
      <c r="I53" s="83">
        <v>0</v>
      </c>
      <c r="J53" s="83">
        <v>0</v>
      </c>
      <c r="K53" s="61">
        <f t="shared" si="14"/>
        <v>0</v>
      </c>
      <c r="L53" s="175">
        <f t="shared" si="15"/>
        <v>0</v>
      </c>
      <c r="M53" s="176"/>
      <c r="O53" s="83">
        <v>0</v>
      </c>
      <c r="P53" s="83">
        <v>0</v>
      </c>
      <c r="Q53" s="83">
        <v>0</v>
      </c>
      <c r="R53" s="61">
        <f t="shared" si="16"/>
        <v>0</v>
      </c>
      <c r="S53" s="175">
        <f t="shared" si="17"/>
        <v>0</v>
      </c>
      <c r="T53" s="176"/>
      <c r="U53" s="36"/>
    </row>
    <row r="54" spans="1:21" s="93" customFormat="1" ht="9" thickTop="1" x14ac:dyDescent="0.25">
      <c r="A54" s="188"/>
      <c r="B54" s="179" t="s">
        <v>8</v>
      </c>
      <c r="C54" s="179"/>
      <c r="D54" s="179"/>
      <c r="E54" s="37">
        <f>SUM(E45:E53)</f>
        <v>0</v>
      </c>
      <c r="F54" s="37">
        <f>SUM(F45:F53)</f>
        <v>0</v>
      </c>
    </row>
    <row r="55" spans="1:21" s="93" customFormat="1" ht="8.25" x14ac:dyDescent="0.25">
      <c r="U55" s="34"/>
    </row>
    <row r="56" spans="1:21" s="93" customFormat="1" ht="8.25" x14ac:dyDescent="0.25">
      <c r="A56" s="38"/>
      <c r="B56" s="170" t="s">
        <v>9</v>
      </c>
      <c r="C56" s="170"/>
      <c r="D56" s="170"/>
      <c r="E56" s="95">
        <f>E32+E43+E54</f>
        <v>0</v>
      </c>
      <c r="F56" s="95">
        <f>F32+F43+F54</f>
        <v>0</v>
      </c>
      <c r="U56" s="34"/>
    </row>
    <row r="57" spans="1:21" s="93" customFormat="1" ht="19.5" customHeight="1" x14ac:dyDescent="0.25">
      <c r="A57" s="91"/>
      <c r="B57" s="91"/>
      <c r="C57" s="91"/>
      <c r="D57" s="91"/>
      <c r="E57" s="43"/>
      <c r="F57" s="43"/>
      <c r="U57" s="34"/>
    </row>
    <row r="58" spans="1:21" s="110" customFormat="1" ht="8.25" x14ac:dyDescent="0.25">
      <c r="A58" s="170"/>
      <c r="B58" s="234" t="s">
        <v>11</v>
      </c>
      <c r="C58" s="162"/>
      <c r="D58" s="162"/>
      <c r="E58" s="41"/>
      <c r="F58" s="42"/>
      <c r="H58" s="233" t="s">
        <v>79</v>
      </c>
      <c r="I58" s="233"/>
      <c r="U58" s="34"/>
    </row>
    <row r="59" spans="1:21" s="110" customFormat="1" ht="8.25" x14ac:dyDescent="0.25">
      <c r="A59" s="170"/>
      <c r="B59" s="111" t="s">
        <v>3</v>
      </c>
      <c r="C59" s="108"/>
      <c r="D59" s="66"/>
      <c r="E59" s="61">
        <f>IF($E$56=0,0,IF(OR($E$56&lt;5000,$E$56&gt;4000000),"außerhalb Honorartafel",IF(E56=4000000,VLOOKUP(E56,HTafel!$B$21:$H$21,(IF($B$59="I",2,(IF($B$59="II",4,6))))),(VLOOKUP($E$56,HTafel!$B$2:$H$21,(IF($B$59="I",2,(IF($B$59="II",4,6))))))+((((((VLOOKUP(HLOOKUP($E$56,HTafel!$B$2:$B$21,((VLOOKUP($E$56,HTafel!$B$2:$J$21,9)+1))),HTafel!$B$2:$H$21,(IF($B$59="I",2,(IF($B$59="II",4,6))))))-(VLOOKUP($E$56,HTafel!$B$2:$H$21,(IF($B$59="I",2,(IF($B$59="II",4,6)))))))))*(($E$56-(VLOOKUP($E$56,HTafel!$B$2:$H$21,1))))))/(((HLOOKUP($E$56,HTafel!$B$2:$B$21,((VLOOKUP($E$56,HTafel!$B$2:$J$21,9)+1)))-(VLOOKUP(E$56,HTafel!$B$2:$H$21,1))))))))</f>
        <v>0</v>
      </c>
      <c r="F59" s="61">
        <f>IF(F$56=0,0,IF(OR(F$56&lt;5000,F$56&gt;4000000),"außerhalb Honorartafel",IF(F56=4000000,VLOOKUP(F56,HTafel!$B$21:$H$21,(IF($B$59="I",2,(IF($B$59="II",4,6))))),(VLOOKUP(F$56,HTafel!$B$2:$H$21,(IF($B59="I",2,(IF($B59="II",4,6))))))+((((((VLOOKUP(HLOOKUP(F$56,HTafel!$B$2:$B$21,((VLOOKUP(F$56,HTafel!B2:J21,9)+1))),HTafel!$B$2:$H$21,(IF($B59="I",2,(IF($B59="II",4,6))))))-(VLOOKUP(F$56,HTafel!$B$2:$H$21,(IF($B59="I",2,(IF($B59="II",4,6)))))))))*((F$56-(VLOOKUP(F$56,HTafel!$B$2:$H$21,1))))))/(((HLOOKUP(F$56,HTafel!$B$2:$B$21,((VLOOKUP(F$56,HTafel!B2:J21,9)+1)))-(VLOOKUP(F$56,HTafel!$B$2:$H$21,1))))))))</f>
        <v>0</v>
      </c>
      <c r="H59" s="99">
        <f>IF(E$56=0,0,IF(OR(E$56&lt;5000,E$56&gt;4000000),"außerhalb Honorartafel",(IF(E$56=4000000,VLOOKUP(E$56,HTafel!$B$21:$H$21,(IF($B59="I",3,(IF($B59="II",5,7))))),(VLOOKUP(E$56,HTafel!$B$2:$H$21,(IF($B59="I",3,(IF($B59="II",5,7))))))+((((((VLOOKUP(HLOOKUP(E$56,HTafel!$B$2:$B$21,((VLOOKUP(E$56,HTafel!$B$2:$J$21,9)+1))),HTafel!$B$2:$H$21,(IF($B59="I",3,(IF($B59="II",5,7))))))-(VLOOKUP(E$56,HTafel!$B$2:$H$21,(IF($B59="I",3,(IF($B59="II",5,7)))))))))*(((E$56-(VLOOKUP(E$56,HTafel!$B$2:$H$21,1))))))/(((HLOOKUP(E$56,HTafel!$B$2:$B$21,((VLOOKUP(E$56,HTafel!$B$2:$J$21,9)+1)))-(VLOOKUP(E$56,HTafel!$B$2:$H$21,1)))))))-E59)))</f>
        <v>0</v>
      </c>
      <c r="I59" s="99">
        <f>IF(F$56=0,0,IF(OR(F$56&lt;5000,F$56&gt;4000000),"außerhalb Honorartafel",(IF(F$56=4000000,VLOOKUP(F$56,HTafel!$B$21:$H$21,(IF($B59="I",3,(IF($B59="II",5,7))))),(VLOOKUP(F$56,HTafel!$B$2:$H$21,(IF($B59="I",3,(IF($B59="II",5,7))))))+((((((VLOOKUP(HLOOKUP(F$56,HTafel!$B$2:$B$21,((VLOOKUP(F$56,HTafel!$B$2:$J$21,9)+1))),HTafel!$B$2:$H$21,(IF($B59="I",3,(IF($B59="II",5,7))))))-(VLOOKUP(F$56,HTafel!$B$2:$H$21,(IF($B59="I",3,(IF($B59="II",5,7)))))))))*(((F$56-(VLOOKUP(F$56,HTafel!$B$2:$H$21,1))))))/(((HLOOKUP(F$56,HTafel!$B$2:$B$21,((VLOOKUP(F$56,HTafel!$B$2:$J$21,9)+1)))-(VLOOKUP(F$56,HTafel!$B$2:$H$21,1)))))))-F59)))</f>
        <v>0</v>
      </c>
      <c r="J59" s="67"/>
      <c r="K59" s="68"/>
      <c r="U59" s="34"/>
    </row>
    <row r="60" spans="1:21" s="110" customFormat="1" ht="8.25" x14ac:dyDescent="0.25">
      <c r="A60" s="170"/>
      <c r="B60" s="111" t="s">
        <v>5</v>
      </c>
      <c r="C60" s="108"/>
      <c r="D60" s="66"/>
      <c r="E60" s="61">
        <f>IF(E$56=0,0,IF(OR(E$56&lt;5000,E$56&gt;4000000),"außerhalb Honorartafel",IF(E56=4000000,VLOOKUP(E56,HTafel!$B$21:$H$21,(IF($B$60="I",2,(IF($B$60="II",4,6))))),(VLOOKUP(E$56,HTafel!$B$2:$H$21,(IF(B60="I",2,(IF(B60="II",4,6))))))+((((((VLOOKUP(HLOOKUP(E$56,HTafel!$B$2:$B$21,((VLOOKUP(E$56,HTafel!$B$2:$J$21,9)+1))),HTafel!$B$2:$H$21,(IF(B60="I",2,(IF(B60="II",4,6))))))-(VLOOKUP(E$56,HTafel!$B$2:$H$21,(IF(B60="I",2,(IF(B60="II",4,6)))))))))*((E$56-(VLOOKUP(E$56,HTafel!$B$2:$H$21,1))))))/(((HLOOKUP(E$56,HTafel!$B$2:$B$21,((VLOOKUP(E$56,HTafel!$B$2:$J$21,9)+1)))-(VLOOKUP(E$56,HTafel!$B$2:$H$21,1))))))))</f>
        <v>0</v>
      </c>
      <c r="F60" s="61">
        <f>IF(F$56=0,0,IF(OR(F$56&lt;5000,F$56&gt;4000000),"außerhalb Honorartafel",IF(F56=4000000,VLOOKUP(F56,HTafel!$B$21:$H$21,(IF($B$60="I",2,(IF($B$60="II",4,6))))),(VLOOKUP(F$56,HTafel!$B$2:$H$21,(IF($B60="I",2,(IF($B60="II",4,6))))))+((((((VLOOKUP(HLOOKUP(F$56,HTafel!$B$2:$B$21,((VLOOKUP(F$56,HTafel!$B$2:$J$21,9)+1))),HTafel!$B$2:$H$21,(IF($B60="I",2,(IF($B60="II",4,6))))))-(VLOOKUP(F$56,HTafel!$B$2:$H$21,(IF($B60="I",2,(IF($B60="II",4,6)))))))))*((F$56-(VLOOKUP(F$56,HTafel!$B$2:$H$21,1))))))/(((HLOOKUP(F$56,HTafel!$B$2:$B$21,((VLOOKUP(F$56,HTafel!$B$2:$J$21,9)+1)))-(VLOOKUP(F$56,HTafel!$B$2:$H$21,1))))))))</f>
        <v>0</v>
      </c>
      <c r="H60" s="99">
        <f>IF(E$56=0,0,IF(OR(E$56&lt;5000,E$56&gt;4000000),"außerhalb Honorartafel",(IF(E$56=4000000,VLOOKUP(E$56,HTafel!$B$21:$H$21,(IF($B60="I",3,(IF($B60="II",5,7))))),(VLOOKUP(E$56,HTafel!$B$2:$H$21,(IF($B60="I",3,(IF($B60="II",5,7))))))+((((((VLOOKUP(HLOOKUP(E$56,HTafel!$B$2:$B$21,((VLOOKUP(E$56,HTafel!$B$2:$J$21,9)+1))),HTafel!$B$2:$H$21,(IF($B60="I",3,(IF($B60="II",5,7))))))-(VLOOKUP(E$56,HTafel!$B$2:$H$21,(IF($B60="I",3,(IF($B60="II",5,7)))))))))*(((E$56-(VLOOKUP(E$56,HTafel!$B$2:$H$21,1))))))/(((HLOOKUP(E$56,HTafel!$B$2:$B$21,((VLOOKUP(E$56,HTafel!$B$2:$J$21,9)+1)))-(VLOOKUP(E$56,HTafel!$B$2:$H$21,1)))))))-E60)))</f>
        <v>0</v>
      </c>
      <c r="I60" s="99">
        <f>IF(F$56=0,0,IF(OR(F$56&lt;5000,F$56&gt;4000000),"außerhalb Honorartafel",(IF(F$56=4000000,VLOOKUP(F$56,HTafel!$B$21:$H$21,(IF($B60="I",3,(IF($B60="II",5,7))))),(VLOOKUP(F$56,HTafel!$B$2:$H$21,(IF($B60="I",3,(IF($B60="II",5,7))))))+((((((VLOOKUP(HLOOKUP(F$56,HTafel!$B$2:$B$21,((VLOOKUP(F$56,HTafel!$B$2:$J$21,9)+1))),HTafel!$B$2:$H$21,(IF($B60="I",3,(IF($B60="II",5,7))))))-(VLOOKUP(F$56,HTafel!$B$2:$H$21,(IF($B60="I",3,(IF($B60="II",5,7)))))))))*(((F$56-(VLOOKUP(F$56,HTafel!$B$2:$H$21,1))))))/(((HLOOKUP(F$56,HTafel!$B$2:$B$21,((VLOOKUP(F$56,HTafel!$B$2:$J$21,9)+1)))-(VLOOKUP(F$56,HTafel!$B$2:$H$21,1)))))))-F60)))</f>
        <v>0</v>
      </c>
      <c r="J60" s="67"/>
      <c r="K60" s="68"/>
      <c r="U60" s="34"/>
    </row>
    <row r="61" spans="1:21" s="110" customFormat="1" ht="8.25" x14ac:dyDescent="0.25">
      <c r="A61" s="170"/>
      <c r="B61" s="111" t="s">
        <v>7</v>
      </c>
      <c r="C61" s="108"/>
      <c r="D61" s="66"/>
      <c r="E61" s="61">
        <f>IF(E$56=0,0,IF(OR(E$56&lt;5000,E$56&gt;4000000),"außerhalb Honorartafel",IF(E56=4000000,VLOOKUP(E56,HTafel!$B$21:$H$21,(IF($B$61="I",2,(IF($B$61="II",4,6))))),(VLOOKUP(E$56,HTafel!$B$2:$H$21,(IF(B61="I",2,(IF(B61="II",4,6))))))+((((((VLOOKUP(HLOOKUP(E$56,HTafel!$B$2:$B$21,((VLOOKUP(E$56,HTafel!$B$2:$J$21,9)+1))),HTafel!$B$2:$H$21,(IF(B61="I",2,(IF(B61="II",4,6))))))-(VLOOKUP(E$56,HTafel!$B$2:$H$21,(IF(B61="I",2,(IF(B61="II",4,6)))))))))*((E$56-(VLOOKUP(E$56,HTafel!$B$2:$H$21,1))))))/(((HLOOKUP(E$56,HTafel!$B$2:$B$21,((VLOOKUP(E$56,HTafel!$B$2:$J$21,9)+1)))-(VLOOKUP(E$56,HTafel!$B$2:$H$21,1))))))))</f>
        <v>0</v>
      </c>
      <c r="F61" s="61">
        <f>IF(F$56=0,0,IF(OR(F$56&lt;5000,F$56&gt;4000000),"außerhalb Honorartafel",IF(F56=4000000,VLOOKUP(F56,HTafel!$B$21:$H$21,(IF($B$61="I",2,(IF($B$61="II",4,6))))),(VLOOKUP(F$56,HTafel!$B$2:$H$21,(IF($B61="I",2,(IF($B61="II",4,6))))))+((((((VLOOKUP(HLOOKUP(F$56,HTafel!$B$2:$B$21,((VLOOKUP(F$56,HTafel!$B$2:$J$21,9)+1))),HTafel!$B$2:$H$21,(IF($B61="I",2,(IF($B61="II",4,6))))))-(VLOOKUP(F$56,HTafel!$B$2:$H$21,(IF($B61="I",2,(IF($B61="II",4,6)))))))))*((F$56-(VLOOKUP(F$56,HTafel!$B$2:$H$21,1))))))/(((HLOOKUP(F$56,HTafel!$B$2:$B$21,((VLOOKUP(F$56,HTafel!$B$2:$J$21,9)+1)))-(VLOOKUP(F$56,HTafel!$B$2:$H$21,1))))))))</f>
        <v>0</v>
      </c>
      <c r="H61" s="99">
        <f>IF(E$56=0,0,IF(OR(E$56&lt;5000,E$56&gt;4000000),"außerhalb Honorartafel",(IF(E$56=4000000,VLOOKUP(E$56,HTafel!$B$21:$H$21,(IF($B61="I",3,(IF($B61="II",5,7))))),(VLOOKUP(E$56,HTafel!$B$2:$H$21,(IF($B61="I",3,(IF($B61="II",5,7))))))+((((((VLOOKUP(HLOOKUP(E$56,HTafel!$B$2:$B$21,((VLOOKUP(E$56,HTafel!$B$2:$J$21,9)+1))),HTafel!$B$2:$H$21,(IF($B61="I",3,(IF($B61="II",5,7))))))-(VLOOKUP(E$56,HTafel!$B$2:$H$21,(IF($B61="I",3,(IF($B61="II",5,7)))))))))*(((E$56-(VLOOKUP(E$56,HTafel!$B$2:$H$21,1))))))/(((HLOOKUP(E$56,HTafel!$B$2:$B$21,((VLOOKUP(E$56,HTafel!$B$2:$J$21,9)+1)))-(VLOOKUP(E$56,HTafel!$B$2:$H$21,1)))))))-E61)))</f>
        <v>0</v>
      </c>
      <c r="I61" s="99">
        <f>IF(F$56=0,0,IF(OR(F$56&lt;5000,F$56&gt;4000000),"außerhalb Honorartafel",(IF(F$56=4000000,VLOOKUP(F$56,HTafel!$B$21:$H$21,(IF($B61="I",3,(IF($B61="II",5,7))))),(VLOOKUP(F$56,HTafel!$B$2:$H$21,(IF($B61="I",3,(IF($B61="II",5,7))))))+((((((VLOOKUP(HLOOKUP(F$56,HTafel!$B$2:$B$21,((VLOOKUP(F$56,HTafel!$B$2:$J$21,9)+1))),HTafel!$B$2:$H$21,(IF($B61="I",3,(IF($B61="II",5,7))))))-(VLOOKUP(F$56,HTafel!$B$2:$H$21,(IF($B61="I",3,(IF($B61="II",5,7)))))))))*(((F$56-(VLOOKUP(F$56,HTafel!$B$2:$H$21,1))))))/(((HLOOKUP(F$56,HTafel!$B$2:$B$21,((VLOOKUP(F$56,HTafel!$B$2:$J$21,9)+1)))-(VLOOKUP(F$56,HTafel!$B$2:$H$21,1)))))))-F61)))</f>
        <v>0</v>
      </c>
      <c r="J61" s="67"/>
      <c r="K61" s="68"/>
      <c r="U61" s="34"/>
    </row>
    <row r="62" spans="1:21" s="93" customFormat="1" ht="8.25" x14ac:dyDescent="0.25">
      <c r="U62" s="34"/>
    </row>
    <row r="63" spans="1:21" s="93" customFormat="1" ht="30" customHeight="1" x14ac:dyDescent="0.25">
      <c r="A63" s="171" t="s">
        <v>10</v>
      </c>
      <c r="B63" s="171"/>
      <c r="C63" s="171"/>
      <c r="D63" s="171"/>
      <c r="E63" s="98"/>
      <c r="F63" s="98"/>
      <c r="H63" s="82" t="s">
        <v>104</v>
      </c>
      <c r="I63" s="171" t="s">
        <v>103</v>
      </c>
      <c r="J63" s="172"/>
      <c r="K63" s="172"/>
      <c r="L63" s="172"/>
      <c r="M63" s="172"/>
      <c r="N63" s="172"/>
      <c r="O63" s="172"/>
      <c r="P63" s="172"/>
      <c r="Q63" s="172"/>
    </row>
    <row r="64" spans="1:21" s="93" customFormat="1" ht="8.25" x14ac:dyDescent="0.25">
      <c r="U64" s="34"/>
    </row>
    <row r="65" spans="1:21" s="93" customFormat="1" ht="12" customHeight="1" x14ac:dyDescent="0.25">
      <c r="A65" s="30" t="s">
        <v>65</v>
      </c>
      <c r="B65" s="180" t="s">
        <v>144</v>
      </c>
      <c r="C65" s="181"/>
      <c r="D65" s="182"/>
      <c r="E65" s="96">
        <f>IF($E$56=0,0,(((E59*$E$32)+(E60*$E$43)+(E61*$E$54))/$E$56))</f>
        <v>0</v>
      </c>
      <c r="F65" s="96">
        <f>IF($F$56=0,0,(((F59*$F$32)+(F60*$F$43)+(F61*$F$54))/$F$56))</f>
        <v>0</v>
      </c>
      <c r="H65" s="99">
        <f>IF($E$56=0,0,(((H59*$E$32)+(H60*$E$43)+(H61*$E$54))/$E$56))</f>
        <v>0</v>
      </c>
      <c r="I65" s="99">
        <f>IF($F$56=0,0,(((I59*$F$32)+(I60*$F$43)+(I61*$F$54))/$F$56))</f>
        <v>0</v>
      </c>
      <c r="U65" s="34"/>
    </row>
    <row r="66" spans="1:21" ht="8.25" x14ac:dyDescent="0.25">
      <c r="B66" s="173"/>
      <c r="C66" s="173"/>
      <c r="D66" s="173"/>
      <c r="E66" s="11"/>
      <c r="F66" s="11"/>
    </row>
    <row r="67" spans="1:21" ht="8.25" x14ac:dyDescent="0.25"/>
    <row r="68" spans="1:21" ht="9" x14ac:dyDescent="0.25">
      <c r="A68" s="20" t="s">
        <v>49</v>
      </c>
      <c r="B68" s="10" t="s">
        <v>63</v>
      </c>
    </row>
    <row r="69" spans="1:21" ht="8.25" x14ac:dyDescent="0.25"/>
    <row r="70" spans="1:21" s="107" customFormat="1" ht="8.25" x14ac:dyDescent="0.25">
      <c r="U70" s="34"/>
    </row>
    <row r="71" spans="1:21" ht="8.25" x14ac:dyDescent="0.25">
      <c r="B71" s="197"/>
      <c r="C71" s="197"/>
      <c r="D71" s="197"/>
      <c r="E71" s="197"/>
      <c r="F71" s="197"/>
    </row>
    <row r="72" spans="1:21" ht="8.25" hidden="1" customHeight="1" x14ac:dyDescent="0.25"/>
    <row r="73" spans="1:21" ht="8.25" hidden="1" customHeight="1" x14ac:dyDescent="0.25"/>
  </sheetData>
  <sheetProtection algorithmName="SHA-512" hashValue="1w6hCZUY2zEO1pq6IjlC4iRjr6VH0o5FhucpRPwUpPyWEBUc2x6SEbtguHRxURi6ycbSGYRivVMQmvGxpLUoeg==" saltValue="Z2M8esjPRd4fGSg+Qz8R/w==" spinCount="100000" sheet="1" objects="1" scenarios="1"/>
  <mergeCells count="114">
    <mergeCell ref="S53:T53"/>
    <mergeCell ref="O19:T19"/>
    <mergeCell ref="S23:T23"/>
    <mergeCell ref="S24:T24"/>
    <mergeCell ref="S25:T25"/>
    <mergeCell ref="S26:T26"/>
    <mergeCell ref="S27:T27"/>
    <mergeCell ref="S28:T28"/>
    <mergeCell ref="S29:T29"/>
    <mergeCell ref="S30:T30"/>
    <mergeCell ref="S31:T31"/>
    <mergeCell ref="B34:D34"/>
    <mergeCell ref="B35:D35"/>
    <mergeCell ref="A34:A43"/>
    <mergeCell ref="B49:D49"/>
    <mergeCell ref="B50:D50"/>
    <mergeCell ref="B36:D36"/>
    <mergeCell ref="B37:D37"/>
    <mergeCell ref="B38:D38"/>
    <mergeCell ref="B39:D39"/>
    <mergeCell ref="B40:D40"/>
    <mergeCell ref="B41:D41"/>
    <mergeCell ref="B43:D43"/>
    <mergeCell ref="B45:D45"/>
    <mergeCell ref="B46:D46"/>
    <mergeCell ref="B47:D47"/>
    <mergeCell ref="B48:D48"/>
    <mergeCell ref="A2:F2"/>
    <mergeCell ref="A3:F3"/>
    <mergeCell ref="B7:D7"/>
    <mergeCell ref="B11:C11"/>
    <mergeCell ref="B18:D18"/>
    <mergeCell ref="B21:D21"/>
    <mergeCell ref="B23:D23"/>
    <mergeCell ref="B24:D24"/>
    <mergeCell ref="B25:D25"/>
    <mergeCell ref="B13:C13"/>
    <mergeCell ref="B16:C16"/>
    <mergeCell ref="B17:D17"/>
    <mergeCell ref="B19:F19"/>
    <mergeCell ref="H19:M19"/>
    <mergeCell ref="A4:F4"/>
    <mergeCell ref="B6:D6"/>
    <mergeCell ref="B8:C8"/>
    <mergeCell ref="B9:C9"/>
    <mergeCell ref="B10:C10"/>
    <mergeCell ref="L30:M30"/>
    <mergeCell ref="B31:D31"/>
    <mergeCell ref="L31:M31"/>
    <mergeCell ref="B20:D20"/>
    <mergeCell ref="A23:A32"/>
    <mergeCell ref="L23:M23"/>
    <mergeCell ref="L24:M24"/>
    <mergeCell ref="L25:M25"/>
    <mergeCell ref="L26:M26"/>
    <mergeCell ref="L27:M27"/>
    <mergeCell ref="L28:M28"/>
    <mergeCell ref="L29:M29"/>
    <mergeCell ref="B26:D26"/>
    <mergeCell ref="B27:D27"/>
    <mergeCell ref="B28:D28"/>
    <mergeCell ref="B29:D29"/>
    <mergeCell ref="B30:D30"/>
    <mergeCell ref="B32:D32"/>
    <mergeCell ref="L37:M37"/>
    <mergeCell ref="L38:M38"/>
    <mergeCell ref="L39:M39"/>
    <mergeCell ref="L34:M34"/>
    <mergeCell ref="L35:M35"/>
    <mergeCell ref="L36:M36"/>
    <mergeCell ref="S34:T34"/>
    <mergeCell ref="S35:T35"/>
    <mergeCell ref="S36:T36"/>
    <mergeCell ref="S37:T37"/>
    <mergeCell ref="S38:T38"/>
    <mergeCell ref="S39:T39"/>
    <mergeCell ref="L40:M40"/>
    <mergeCell ref="L41:M41"/>
    <mergeCell ref="B42:D42"/>
    <mergeCell ref="L42:M42"/>
    <mergeCell ref="B51:D51"/>
    <mergeCell ref="B52:D52"/>
    <mergeCell ref="S40:T40"/>
    <mergeCell ref="S41:T41"/>
    <mergeCell ref="S42:T42"/>
    <mergeCell ref="S45:T45"/>
    <mergeCell ref="S46:T46"/>
    <mergeCell ref="S47:T47"/>
    <mergeCell ref="S48:T48"/>
    <mergeCell ref="S49:T49"/>
    <mergeCell ref="S50:T50"/>
    <mergeCell ref="S51:T51"/>
    <mergeCell ref="S52:T52"/>
    <mergeCell ref="B66:D66"/>
    <mergeCell ref="B71:F71"/>
    <mergeCell ref="A58:A61"/>
    <mergeCell ref="H58:I58"/>
    <mergeCell ref="B53:D53"/>
    <mergeCell ref="L51:M51"/>
    <mergeCell ref="L52:M52"/>
    <mergeCell ref="B54:D54"/>
    <mergeCell ref="B56:D56"/>
    <mergeCell ref="B58:D58"/>
    <mergeCell ref="L53:M53"/>
    <mergeCell ref="A45:A54"/>
    <mergeCell ref="L45:M45"/>
    <mergeCell ref="L46:M46"/>
    <mergeCell ref="L47:M47"/>
    <mergeCell ref="L48:M48"/>
    <mergeCell ref="L49:M49"/>
    <mergeCell ref="L50:M50"/>
    <mergeCell ref="B65:D65"/>
    <mergeCell ref="A63:D63"/>
    <mergeCell ref="I63:Q63"/>
  </mergeCell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colBreaks count="2" manualBreakCount="2">
    <brk id="6" max="1048575" man="1"/>
    <brk id="13" max="1048575" man="1"/>
  </colBreak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39997558519241921"/>
  </sheetPr>
  <dimension ref="A1:H159"/>
  <sheetViews>
    <sheetView topLeftCell="A16" zoomScale="150" zoomScaleNormal="150" workbookViewId="0">
      <selection activeCell="C51" sqref="C51:D51"/>
    </sheetView>
  </sheetViews>
  <sheetFormatPr baseColWidth="10" defaultColWidth="0" defaultRowHeight="8.25" zeroHeight="1" x14ac:dyDescent="0.25"/>
  <cols>
    <col min="1" max="1" width="7.7109375" style="10" customWidth="1"/>
    <col min="2" max="2" width="24.28515625" style="10" customWidth="1"/>
    <col min="3" max="3" width="4.42578125" style="10" customWidth="1"/>
    <col min="4" max="4" width="4.42578125" style="129" customWidth="1"/>
    <col min="5" max="5" width="7.7109375" style="10" customWidth="1"/>
    <col min="6" max="7" width="15.7109375" style="10" customWidth="1"/>
    <col min="8" max="8" width="11.42578125" style="10" customWidth="1"/>
    <col min="9" max="16384" width="11.42578125" style="10" hidden="1"/>
  </cols>
  <sheetData>
    <row r="1" spans="1:7" x14ac:dyDescent="0.25"/>
    <row r="2" spans="1:7" x14ac:dyDescent="0.25">
      <c r="A2" s="156" t="s">
        <v>93</v>
      </c>
      <c r="B2" s="157"/>
      <c r="C2" s="157"/>
      <c r="D2" s="157"/>
      <c r="E2" s="157"/>
      <c r="F2" s="157"/>
      <c r="G2" s="158"/>
    </row>
    <row r="3" spans="1:7"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0"/>
      <c r="G3" s="191"/>
    </row>
    <row r="4" spans="1:7" ht="33" customHeight="1" x14ac:dyDescent="0.25">
      <c r="A4" s="198" t="s">
        <v>70</v>
      </c>
      <c r="B4" s="198"/>
      <c r="C4" s="198"/>
      <c r="D4" s="198"/>
      <c r="E4" s="198"/>
      <c r="F4" s="198"/>
      <c r="G4" s="198"/>
    </row>
    <row r="5" spans="1:7" s="23" customFormat="1" x14ac:dyDescent="0.25">
      <c r="A5" s="21"/>
      <c r="B5" s="193"/>
      <c r="C5" s="193"/>
      <c r="D5" s="193"/>
      <c r="E5" s="193"/>
      <c r="F5" s="22"/>
      <c r="G5" s="22"/>
    </row>
    <row r="6" spans="1:7" s="93" customFormat="1" ht="33" customHeight="1" x14ac:dyDescent="0.25">
      <c r="A6" s="44"/>
      <c r="B6" s="180" t="s">
        <v>59</v>
      </c>
      <c r="C6" s="181"/>
      <c r="D6" s="181"/>
      <c r="E6" s="182"/>
      <c r="F6" s="94" t="s">
        <v>105</v>
      </c>
      <c r="G6" s="122" t="s">
        <v>116</v>
      </c>
    </row>
    <row r="7" spans="1:7" s="71" customFormat="1" x14ac:dyDescent="0.25">
      <c r="A7" s="125">
        <v>7</v>
      </c>
      <c r="B7" s="214" t="s">
        <v>142</v>
      </c>
      <c r="C7" s="215"/>
      <c r="D7" s="215"/>
      <c r="E7" s="216"/>
      <c r="F7" s="61">
        <f>IF('Hb1.4'!E65=0,'Hb1.4'!E16,'Hb1.4'!E65)</f>
        <v>118340.53362238657</v>
      </c>
      <c r="G7" s="61">
        <f>IF('Hb1.4'!F65=0,'Hb1.4'!F16,'Hb1.4'!F65)</f>
        <v>0</v>
      </c>
    </row>
    <row r="8" spans="1:7" s="71" customFormat="1" ht="9" x14ac:dyDescent="0.25">
      <c r="A8" s="124">
        <v>8</v>
      </c>
      <c r="B8" s="200" t="s">
        <v>139</v>
      </c>
      <c r="C8" s="218"/>
      <c r="D8" s="219"/>
      <c r="E8" s="89">
        <v>0</v>
      </c>
      <c r="F8" s="61">
        <f>(IF('Hb1.4'!H65=0,'Hb1.4'!E17,'Hb1.4'!H65))*$E$8</f>
        <v>0</v>
      </c>
      <c r="G8" s="61">
        <f>(IF('Hb1.4'!I65=0,'Hb1.4'!F17,'Hb1.4'!I65))*$E$8</f>
        <v>0</v>
      </c>
    </row>
    <row r="9" spans="1:7" s="71" customFormat="1" x14ac:dyDescent="0.25">
      <c r="A9" s="124">
        <v>9</v>
      </c>
      <c r="B9" s="200" t="s">
        <v>85</v>
      </c>
      <c r="C9" s="209"/>
      <c r="D9" s="209"/>
      <c r="E9" s="201"/>
      <c r="F9" s="46">
        <f>F7+F8</f>
        <v>118340.53362238657</v>
      </c>
      <c r="G9" s="46">
        <f>G7+G8</f>
        <v>0</v>
      </c>
    </row>
    <row r="10" spans="1:7" s="71" customFormat="1" x14ac:dyDescent="0.25">
      <c r="A10" s="124">
        <v>10</v>
      </c>
      <c r="B10" s="200" t="s">
        <v>75</v>
      </c>
      <c r="C10" s="209"/>
      <c r="D10" s="201"/>
      <c r="E10" s="89">
        <v>0</v>
      </c>
      <c r="F10" s="46">
        <f>F9*$E10</f>
        <v>0</v>
      </c>
      <c r="G10" s="46">
        <f>G9*$E10</f>
        <v>0</v>
      </c>
    </row>
    <row r="11" spans="1:7" s="123" customFormat="1" x14ac:dyDescent="0.25">
      <c r="A11" s="124">
        <v>11</v>
      </c>
      <c r="B11" s="200" t="s">
        <v>118</v>
      </c>
      <c r="C11" s="209"/>
      <c r="D11" s="209"/>
      <c r="E11" s="201"/>
      <c r="F11" s="46">
        <f>F9+F10</f>
        <v>118340.53362238657</v>
      </c>
      <c r="G11" s="46">
        <f>G9+G10</f>
        <v>0</v>
      </c>
    </row>
    <row r="12" spans="1:7" s="123" customFormat="1" ht="9" thickBot="1" x14ac:dyDescent="0.3">
      <c r="A12" s="124">
        <v>12</v>
      </c>
      <c r="B12" s="220" t="s">
        <v>119</v>
      </c>
      <c r="C12" s="221"/>
      <c r="D12" s="222"/>
      <c r="E12" s="89">
        <v>0</v>
      </c>
      <c r="F12" s="46">
        <f>F11*$E12</f>
        <v>0</v>
      </c>
      <c r="G12" s="46">
        <f>G11*$E12</f>
        <v>0</v>
      </c>
    </row>
    <row r="13" spans="1:7" s="71" customFormat="1" ht="8.25" customHeight="1" thickTop="1" x14ac:dyDescent="0.25">
      <c r="A13" s="124">
        <v>13</v>
      </c>
      <c r="B13" s="223" t="s">
        <v>14</v>
      </c>
      <c r="C13" s="224"/>
      <c r="D13" s="224"/>
      <c r="E13" s="225"/>
      <c r="F13" s="47">
        <f>F11+F12</f>
        <v>118340.53362238657</v>
      </c>
      <c r="G13" s="47">
        <f>G11+G12</f>
        <v>0</v>
      </c>
    </row>
    <row r="14" spans="1:7" s="71" customFormat="1" x14ac:dyDescent="0.25">
      <c r="A14" s="24"/>
      <c r="B14" s="210"/>
      <c r="C14" s="210"/>
      <c r="D14" s="56"/>
    </row>
    <row r="15" spans="1:7" s="104" customFormat="1" ht="33" customHeight="1" x14ac:dyDescent="0.25">
      <c r="A15" s="44"/>
      <c r="B15" s="48" t="s">
        <v>18</v>
      </c>
      <c r="C15" s="226" t="s">
        <v>19</v>
      </c>
      <c r="D15" s="226"/>
      <c r="E15" s="106"/>
      <c r="F15" s="105" t="s">
        <v>105</v>
      </c>
      <c r="G15" s="122" t="s">
        <v>116</v>
      </c>
    </row>
    <row r="16" spans="1:7" s="71" customFormat="1" x14ac:dyDescent="0.25">
      <c r="A16" s="24">
        <v>14</v>
      </c>
      <c r="B16" s="77" t="s">
        <v>16</v>
      </c>
      <c r="C16" s="227">
        <v>0.28000000000000003</v>
      </c>
      <c r="D16" s="227"/>
      <c r="E16" s="211" t="s">
        <v>17</v>
      </c>
      <c r="F16" s="61">
        <f>$F$13*$C16</f>
        <v>33135.349414268247</v>
      </c>
      <c r="G16" s="61">
        <f>$G$13*$C16</f>
        <v>0</v>
      </c>
    </row>
    <row r="17" spans="1:7" s="71" customFormat="1" x14ac:dyDescent="0.25">
      <c r="A17" s="24">
        <v>15</v>
      </c>
      <c r="B17" s="75" t="s">
        <v>86</v>
      </c>
      <c r="C17" s="227"/>
      <c r="D17" s="227"/>
      <c r="E17" s="212"/>
      <c r="F17" s="61">
        <f>F16*$C17</f>
        <v>0</v>
      </c>
      <c r="G17" s="61">
        <f>G16*$C17</f>
        <v>0</v>
      </c>
    </row>
    <row r="18" spans="1:7" s="71" customFormat="1" x14ac:dyDescent="0.25">
      <c r="A18" s="24">
        <v>16</v>
      </c>
      <c r="B18" s="127" t="s">
        <v>125</v>
      </c>
      <c r="C18" s="228"/>
      <c r="D18" s="228"/>
      <c r="E18" s="212"/>
      <c r="F18" s="61">
        <f>IF($B18="zuzügl. Besondere Leistungen % GH *",F$13*$C18,$C18)</f>
        <v>0</v>
      </c>
      <c r="G18" s="61">
        <f>IF(G13=0,0,IF($B18="zuzügl. Besondere Leistungen % GH *",G$13*$C18,$C18))</f>
        <v>0</v>
      </c>
    </row>
    <row r="19" spans="1:7" s="71" customFormat="1" x14ac:dyDescent="0.25">
      <c r="A19" s="24">
        <v>17</v>
      </c>
      <c r="B19" s="229" t="s">
        <v>12</v>
      </c>
      <c r="C19" s="210"/>
      <c r="D19" s="230"/>
      <c r="E19" s="212"/>
      <c r="F19" s="61">
        <f>F16-F17+F18</f>
        <v>33135.349414268247</v>
      </c>
      <c r="G19" s="61">
        <f>G16-G17+G18</f>
        <v>0</v>
      </c>
    </row>
    <row r="20" spans="1:7" s="71" customFormat="1" x14ac:dyDescent="0.25">
      <c r="A20" s="24">
        <v>18</v>
      </c>
      <c r="B20" s="128" t="s">
        <v>131</v>
      </c>
      <c r="C20" s="228"/>
      <c r="D20" s="228"/>
      <c r="E20" s="212"/>
      <c r="F20" s="61">
        <f>IF($B20="zuzügl. Nebenkosten % d. Honorar LPh **",F19*$C20,$C20)</f>
        <v>0</v>
      </c>
      <c r="G20" s="61">
        <f>IF(G19=0,0,IF($B20="zuzügl. Nebenkosten % d. Honorar LPh **",G19*$C20,$C20))</f>
        <v>0</v>
      </c>
    </row>
    <row r="21" spans="1:7" s="71" customFormat="1" ht="9" thickBot="1" x14ac:dyDescent="0.3">
      <c r="A21" s="24">
        <v>19</v>
      </c>
      <c r="B21" s="52" t="s">
        <v>35</v>
      </c>
      <c r="C21" s="231">
        <v>0.19</v>
      </c>
      <c r="D21" s="232"/>
      <c r="E21" s="212"/>
      <c r="F21" s="46">
        <f>(F19+F20)*$C21</f>
        <v>6295.7163887109673</v>
      </c>
      <c r="G21" s="46">
        <f>(G19+G20)*$C21</f>
        <v>0</v>
      </c>
    </row>
    <row r="22" spans="1:7" s="71" customFormat="1" ht="9" thickTop="1" x14ac:dyDescent="0.25">
      <c r="A22" s="24">
        <v>20</v>
      </c>
      <c r="B22" s="223" t="s">
        <v>20</v>
      </c>
      <c r="C22" s="224"/>
      <c r="D22" s="225"/>
      <c r="E22" s="213"/>
      <c r="F22" s="47">
        <f>F19+F20+F21</f>
        <v>39431.06580297921</v>
      </c>
      <c r="G22" s="47">
        <f>G19+G20+G21</f>
        <v>0</v>
      </c>
    </row>
    <row r="23" spans="1:7" s="71" customFormat="1" x14ac:dyDescent="0.25">
      <c r="A23" s="53"/>
      <c r="B23" s="54"/>
      <c r="C23" s="54"/>
      <c r="D23" s="54"/>
    </row>
    <row r="24" spans="1:7" s="71" customFormat="1" x14ac:dyDescent="0.25">
      <c r="A24" s="24">
        <v>21</v>
      </c>
      <c r="B24" s="77" t="s">
        <v>21</v>
      </c>
      <c r="C24" s="227">
        <v>0.22</v>
      </c>
      <c r="D24" s="227"/>
      <c r="E24" s="211" t="s">
        <v>22</v>
      </c>
      <c r="F24" s="61">
        <f>$F$13*$C24</f>
        <v>26034.917396925048</v>
      </c>
      <c r="G24" s="61">
        <f>$G$13*$C24</f>
        <v>0</v>
      </c>
    </row>
    <row r="25" spans="1:7" s="71" customFormat="1" x14ac:dyDescent="0.25">
      <c r="A25" s="24">
        <v>22</v>
      </c>
      <c r="B25" s="75" t="s">
        <v>86</v>
      </c>
      <c r="C25" s="227"/>
      <c r="D25" s="227"/>
      <c r="E25" s="212"/>
      <c r="F25" s="61">
        <f>F24*$C25</f>
        <v>0</v>
      </c>
      <c r="G25" s="61">
        <f>G24*$C25</f>
        <v>0</v>
      </c>
    </row>
    <row r="26" spans="1:7" s="71" customFormat="1" x14ac:dyDescent="0.25">
      <c r="A26" s="24">
        <v>23</v>
      </c>
      <c r="B26" s="127" t="s">
        <v>125</v>
      </c>
      <c r="C26" s="228"/>
      <c r="D26" s="228"/>
      <c r="E26" s="212"/>
      <c r="F26" s="61">
        <f>IF($B26="zuzügl. Besondere Leistungen % GH *",F$13*$C26,$C26)</f>
        <v>0</v>
      </c>
      <c r="G26" s="61">
        <f>IF(G13=0,0,IF($B26="zuzügl. Besondere Leistungen % GH *",G$13*$C26,$C26))</f>
        <v>0</v>
      </c>
    </row>
    <row r="27" spans="1:7" s="71" customFormat="1" x14ac:dyDescent="0.25">
      <c r="A27" s="24">
        <v>24</v>
      </c>
      <c r="B27" s="229" t="s">
        <v>12</v>
      </c>
      <c r="C27" s="210"/>
      <c r="D27" s="230"/>
      <c r="E27" s="212"/>
      <c r="F27" s="61">
        <f>F24-F25+F26</f>
        <v>26034.917396925048</v>
      </c>
      <c r="G27" s="61">
        <f>G24-G25+G26</f>
        <v>0</v>
      </c>
    </row>
    <row r="28" spans="1:7" s="71" customFormat="1" x14ac:dyDescent="0.25">
      <c r="A28" s="24">
        <v>25</v>
      </c>
      <c r="B28" s="128" t="s">
        <v>131</v>
      </c>
      <c r="C28" s="228"/>
      <c r="D28" s="228"/>
      <c r="E28" s="212"/>
      <c r="F28" s="61">
        <f>IF($B28="zuzügl. Nebenkosten % d. Honorar LPh **",F27*$C28,$C28)</f>
        <v>0</v>
      </c>
      <c r="G28" s="61">
        <f>IF(G27=0,0,IF($B28="zuzügl. Nebenkosten % d. Honorar LPh **",G27*$C28,$C28))</f>
        <v>0</v>
      </c>
    </row>
    <row r="29" spans="1:7" s="71" customFormat="1" ht="9" thickBot="1" x14ac:dyDescent="0.3">
      <c r="A29" s="24">
        <v>26</v>
      </c>
      <c r="B29" s="52" t="s">
        <v>35</v>
      </c>
      <c r="C29" s="231">
        <v>0.19</v>
      </c>
      <c r="D29" s="232"/>
      <c r="E29" s="212"/>
      <c r="F29" s="46">
        <f>(F27+F28)*$C29</f>
        <v>4946.6343054157587</v>
      </c>
      <c r="G29" s="46">
        <f>(G27+G28)*$C29</f>
        <v>0</v>
      </c>
    </row>
    <row r="30" spans="1:7" s="71" customFormat="1" ht="9" thickTop="1" x14ac:dyDescent="0.25">
      <c r="A30" s="24">
        <v>27</v>
      </c>
      <c r="B30" s="223" t="s">
        <v>24</v>
      </c>
      <c r="C30" s="224"/>
      <c r="D30" s="225"/>
      <c r="E30" s="213"/>
      <c r="F30" s="47">
        <f>F27+F28+F29</f>
        <v>30981.551702340807</v>
      </c>
      <c r="G30" s="47">
        <f>G27+G28+G29</f>
        <v>0</v>
      </c>
    </row>
    <row r="31" spans="1:7" s="71" customFormat="1" x14ac:dyDescent="0.25">
      <c r="A31" s="53"/>
      <c r="B31" s="54"/>
      <c r="C31" s="54"/>
      <c r="D31" s="54"/>
    </row>
    <row r="32" spans="1:7" s="71" customFormat="1" x14ac:dyDescent="0.25">
      <c r="A32" s="24">
        <v>28</v>
      </c>
      <c r="B32" s="130" t="s">
        <v>135</v>
      </c>
      <c r="C32" s="90">
        <v>6.9000000000000006E-2</v>
      </c>
      <c r="D32" s="131">
        <v>3.7499999999999999E-2</v>
      </c>
      <c r="E32" s="211" t="s">
        <v>23</v>
      </c>
      <c r="F32" s="61">
        <f>F$13*SUM($C$32+$D$32)</f>
        <v>12603.266830784172</v>
      </c>
      <c r="G32" s="61">
        <f>G$13*SUM($C$32+$D$32)</f>
        <v>0</v>
      </c>
    </row>
    <row r="33" spans="1:7" s="71" customFormat="1" x14ac:dyDescent="0.25">
      <c r="A33" s="24">
        <v>29</v>
      </c>
      <c r="B33" s="75" t="s">
        <v>86</v>
      </c>
      <c r="C33" s="227"/>
      <c r="D33" s="227"/>
      <c r="E33" s="212"/>
      <c r="F33" s="61">
        <f>F$13*$C$32*$C$33</f>
        <v>0</v>
      </c>
      <c r="G33" s="61">
        <f>G$13*$C$32*$C$33</f>
        <v>0</v>
      </c>
    </row>
    <row r="34" spans="1:7" s="71" customFormat="1" x14ac:dyDescent="0.25">
      <c r="A34" s="24">
        <v>30</v>
      </c>
      <c r="B34" s="127" t="s">
        <v>125</v>
      </c>
      <c r="C34" s="228"/>
      <c r="D34" s="228"/>
      <c r="E34" s="212"/>
      <c r="F34" s="61">
        <f>IF($B34="zuzügl. Besondere Leistungen % GH *",F$13*$C34,$C34)</f>
        <v>0</v>
      </c>
      <c r="G34" s="61">
        <f>IF(G13=0,0,IF($B34="zuzügl. Besondere Leistungen % GH *",G$13*$C34,$C34))</f>
        <v>0</v>
      </c>
    </row>
    <row r="35" spans="1:7" s="71" customFormat="1" x14ac:dyDescent="0.25">
      <c r="A35" s="24">
        <v>31</v>
      </c>
      <c r="B35" s="229" t="s">
        <v>12</v>
      </c>
      <c r="C35" s="210"/>
      <c r="D35" s="230"/>
      <c r="E35" s="212"/>
      <c r="F35" s="61">
        <f>F32-F33+F34</f>
        <v>12603.266830784172</v>
      </c>
      <c r="G35" s="61">
        <f>G32-G33+G34</f>
        <v>0</v>
      </c>
    </row>
    <row r="36" spans="1:7" s="71" customFormat="1" x14ac:dyDescent="0.25">
      <c r="A36" s="24">
        <v>32</v>
      </c>
      <c r="B36" s="128" t="s">
        <v>131</v>
      </c>
      <c r="C36" s="228"/>
      <c r="D36" s="228"/>
      <c r="E36" s="212"/>
      <c r="F36" s="61">
        <f>IF($B36="zuzügl. Nebenkosten % d. Honorar LPh **",F35*$C36,$C36)</f>
        <v>0</v>
      </c>
      <c r="G36" s="61">
        <f>IF(G35=0,0,IF($B36="zuzügl. Nebenkosten % d. Honorar LPh **",G35*$C36,$C36))</f>
        <v>0</v>
      </c>
    </row>
    <row r="37" spans="1:7" s="71" customFormat="1" ht="9" thickBot="1" x14ac:dyDescent="0.3">
      <c r="A37" s="24">
        <v>33</v>
      </c>
      <c r="B37" s="52" t="s">
        <v>35</v>
      </c>
      <c r="C37" s="231">
        <v>0.19</v>
      </c>
      <c r="D37" s="232"/>
      <c r="E37" s="212"/>
      <c r="F37" s="46">
        <f>(F35+F36)*$C37</f>
        <v>2394.6206978489927</v>
      </c>
      <c r="G37" s="46">
        <f>(G35+G36)*$C37</f>
        <v>0</v>
      </c>
    </row>
    <row r="38" spans="1:7" s="71" customFormat="1" ht="9" thickTop="1" x14ac:dyDescent="0.25">
      <c r="A38" s="24">
        <v>34</v>
      </c>
      <c r="B38" s="223" t="s">
        <v>25</v>
      </c>
      <c r="C38" s="224"/>
      <c r="D38" s="225"/>
      <c r="E38" s="213"/>
      <c r="F38" s="47">
        <f>F35+F36+F37</f>
        <v>14997.887528633164</v>
      </c>
      <c r="G38" s="47">
        <f>G35+G36+G37</f>
        <v>0</v>
      </c>
    </row>
    <row r="39" spans="1:7" s="71" customFormat="1" x14ac:dyDescent="0.25">
      <c r="A39" s="53"/>
      <c r="B39" s="54"/>
      <c r="C39" s="54"/>
      <c r="D39" s="54"/>
    </row>
    <row r="40" spans="1:7" s="71" customFormat="1" x14ac:dyDescent="0.25">
      <c r="A40" s="24">
        <v>35</v>
      </c>
      <c r="B40" s="77" t="s">
        <v>26</v>
      </c>
      <c r="C40" s="227">
        <v>0.34449999999999997</v>
      </c>
      <c r="D40" s="227"/>
      <c r="E40" s="211" t="s">
        <v>27</v>
      </c>
      <c r="F40" s="61">
        <f>$F$13*$C40</f>
        <v>40768.313832912172</v>
      </c>
      <c r="G40" s="61">
        <f>$G$13*$C40</f>
        <v>0</v>
      </c>
    </row>
    <row r="41" spans="1:7" s="71" customFormat="1" x14ac:dyDescent="0.25">
      <c r="A41" s="24">
        <v>36</v>
      </c>
      <c r="B41" s="127" t="s">
        <v>125</v>
      </c>
      <c r="C41" s="228"/>
      <c r="D41" s="228"/>
      <c r="E41" s="212"/>
      <c r="F41" s="61">
        <f>IF($B41="zuzügl. Besondere Leistungen % GH *",F$13*$C41,$C41)</f>
        <v>0</v>
      </c>
      <c r="G41" s="61">
        <f>IF(G13=0,0,IF($B41="zuzügl. Besondere Leistungen % GH *",G$13*$C41,$C41))</f>
        <v>0</v>
      </c>
    </row>
    <row r="42" spans="1:7" s="71" customFormat="1" ht="17.25" customHeight="1" x14ac:dyDescent="0.25">
      <c r="A42" s="24">
        <v>37</v>
      </c>
      <c r="B42" s="55" t="s">
        <v>132</v>
      </c>
      <c r="C42" s="227"/>
      <c r="D42" s="227"/>
      <c r="E42" s="212"/>
      <c r="F42" s="61">
        <f>F$40*$C$42</f>
        <v>0</v>
      </c>
      <c r="G42" s="61">
        <f>G$40*$C$42</f>
        <v>0</v>
      </c>
    </row>
    <row r="43" spans="1:7" s="71" customFormat="1" x14ac:dyDescent="0.25">
      <c r="A43" s="24">
        <v>38</v>
      </c>
      <c r="B43" s="229" t="s">
        <v>12</v>
      </c>
      <c r="C43" s="210"/>
      <c r="D43" s="230"/>
      <c r="E43" s="212"/>
      <c r="F43" s="61">
        <f>F40+F41+F42</f>
        <v>40768.313832912172</v>
      </c>
      <c r="G43" s="61">
        <f>G40+G41+G42</f>
        <v>0</v>
      </c>
    </row>
    <row r="44" spans="1:7" s="71" customFormat="1" x14ac:dyDescent="0.25">
      <c r="A44" s="24">
        <v>39</v>
      </c>
      <c r="B44" s="128" t="s">
        <v>131</v>
      </c>
      <c r="C44" s="228"/>
      <c r="D44" s="228"/>
      <c r="E44" s="212"/>
      <c r="F44" s="61">
        <f>IF($B44="zuzügl. Nebenkosten % d. Honorar LPh **",F43*$C44,$C44)</f>
        <v>0</v>
      </c>
      <c r="G44" s="61">
        <f>IF(G43=0,0,IF($B44="zuzügl. Nebenkosten % d. Honorar LPh **",G43*$C44,$C44))</f>
        <v>0</v>
      </c>
    </row>
    <row r="45" spans="1:7" s="71" customFormat="1" ht="9" thickBot="1" x14ac:dyDescent="0.3">
      <c r="A45" s="24">
        <v>40</v>
      </c>
      <c r="B45" s="52" t="s">
        <v>35</v>
      </c>
      <c r="C45" s="231">
        <v>0.19</v>
      </c>
      <c r="D45" s="232"/>
      <c r="E45" s="212"/>
      <c r="F45" s="46">
        <f>(F43+F44)*$C45</f>
        <v>7745.9796282533125</v>
      </c>
      <c r="G45" s="46">
        <f>(G43+G44)*$C45</f>
        <v>0</v>
      </c>
    </row>
    <row r="46" spans="1:7" s="71" customFormat="1" ht="9" thickTop="1" x14ac:dyDescent="0.25">
      <c r="A46" s="24">
        <v>41</v>
      </c>
      <c r="B46" s="223" t="s">
        <v>28</v>
      </c>
      <c r="C46" s="224"/>
      <c r="D46" s="225"/>
      <c r="E46" s="213"/>
      <c r="F46" s="47">
        <f>F43+F44+F45</f>
        <v>48514.293461165485</v>
      </c>
      <c r="G46" s="47">
        <f>G43+G44+G45</f>
        <v>0</v>
      </c>
    </row>
    <row r="47" spans="1:7" s="71" customFormat="1" x14ac:dyDescent="0.25">
      <c r="A47" s="24"/>
      <c r="B47" s="56"/>
      <c r="C47" s="56"/>
      <c r="D47" s="56"/>
      <c r="E47" s="57"/>
      <c r="F47" s="36"/>
      <c r="G47" s="36"/>
    </row>
    <row r="48" spans="1:7" s="71" customFormat="1" x14ac:dyDescent="0.25">
      <c r="A48" s="24">
        <v>42</v>
      </c>
      <c r="B48" s="77" t="s">
        <v>29</v>
      </c>
      <c r="C48" s="227">
        <v>0.01</v>
      </c>
      <c r="D48" s="227"/>
      <c r="E48" s="211" t="s">
        <v>30</v>
      </c>
      <c r="F48" s="61">
        <f>$F$13*$C48</f>
        <v>1183.4053362238658</v>
      </c>
      <c r="G48" s="61">
        <f>$G$13*$C48</f>
        <v>0</v>
      </c>
    </row>
    <row r="49" spans="1:8" s="71" customFormat="1" x14ac:dyDescent="0.25">
      <c r="A49" s="24">
        <v>43</v>
      </c>
      <c r="B49" s="127" t="s">
        <v>125</v>
      </c>
      <c r="C49" s="228"/>
      <c r="D49" s="228"/>
      <c r="E49" s="212"/>
      <c r="F49" s="61">
        <f>IF($B49="zuzügl. Besondere Leistungen % GH *",F$13*$C49,$C49)</f>
        <v>0</v>
      </c>
      <c r="G49" s="61">
        <f>IF(G13=0,0,IF($B49="zuzügl. Besondere Leistungen % GH *",G$13*$C49,$C49))</f>
        <v>0</v>
      </c>
    </row>
    <row r="50" spans="1:8" s="71" customFormat="1" x14ac:dyDescent="0.25">
      <c r="A50" s="24">
        <v>44</v>
      </c>
      <c r="B50" s="229" t="s">
        <v>12</v>
      </c>
      <c r="C50" s="210"/>
      <c r="D50" s="230"/>
      <c r="E50" s="212"/>
      <c r="F50" s="61">
        <f>F48+F49</f>
        <v>1183.4053362238658</v>
      </c>
      <c r="G50" s="61">
        <f>G48+G49</f>
        <v>0</v>
      </c>
      <c r="H50" s="58"/>
    </row>
    <row r="51" spans="1:8" s="71" customFormat="1" x14ac:dyDescent="0.25">
      <c r="A51" s="24">
        <v>45</v>
      </c>
      <c r="B51" s="128" t="s">
        <v>131</v>
      </c>
      <c r="C51" s="228"/>
      <c r="D51" s="228"/>
      <c r="E51" s="212"/>
      <c r="F51" s="61">
        <f>IF($B51="zuzügl. Nebenkosten % d. Honorar LPh **",F50*$C51,$C51)</f>
        <v>0</v>
      </c>
      <c r="G51" s="61">
        <f>IF(G50=0,0,IF($B51="zuzügl. Nebenkosten % d. Honorar LPh **",G50*$C51,$C51))</f>
        <v>0</v>
      </c>
    </row>
    <row r="52" spans="1:8" s="71" customFormat="1" ht="9" thickBot="1" x14ac:dyDescent="0.3">
      <c r="A52" s="24">
        <v>46</v>
      </c>
      <c r="B52" s="52" t="s">
        <v>35</v>
      </c>
      <c r="C52" s="231">
        <v>0.19</v>
      </c>
      <c r="D52" s="232"/>
      <c r="E52" s="212"/>
      <c r="F52" s="46">
        <f>(F50+F51)*$C52</f>
        <v>224.8470138825345</v>
      </c>
      <c r="G52" s="46">
        <f>(G50+G51)*$C52</f>
        <v>0</v>
      </c>
    </row>
    <row r="53" spans="1:8" s="71" customFormat="1" ht="9" thickTop="1" x14ac:dyDescent="0.25">
      <c r="A53" s="24">
        <v>47</v>
      </c>
      <c r="B53" s="223" t="s">
        <v>31</v>
      </c>
      <c r="C53" s="224"/>
      <c r="D53" s="225"/>
      <c r="E53" s="213"/>
      <c r="F53" s="47">
        <f>F50+F51+F52</f>
        <v>1408.2523501064002</v>
      </c>
      <c r="G53" s="47">
        <f>G50+G51+G52</f>
        <v>0</v>
      </c>
    </row>
    <row r="54" spans="1:8" s="71" customFormat="1" x14ac:dyDescent="0.25">
      <c r="A54" s="24"/>
      <c r="B54" s="56"/>
      <c r="C54" s="56"/>
      <c r="D54" s="56"/>
      <c r="E54" s="57"/>
      <c r="F54" s="36"/>
      <c r="G54" s="36"/>
    </row>
    <row r="55" spans="1:8" s="71" customFormat="1" x14ac:dyDescent="0.25">
      <c r="A55" s="53"/>
      <c r="B55" s="54"/>
      <c r="C55" s="54"/>
      <c r="D55" s="54"/>
    </row>
    <row r="56" spans="1:8" s="71" customFormat="1" ht="33" customHeight="1" x14ac:dyDescent="0.25">
      <c r="A56" s="44"/>
      <c r="B56" s="180" t="s">
        <v>32</v>
      </c>
      <c r="C56" s="181"/>
      <c r="D56" s="181"/>
      <c r="E56" s="182"/>
      <c r="F56" s="72" t="s">
        <v>2</v>
      </c>
      <c r="G56" s="122" t="s">
        <v>116</v>
      </c>
    </row>
    <row r="57" spans="1:8" s="71" customFormat="1" ht="12" customHeight="1" x14ac:dyDescent="0.25">
      <c r="A57" s="53">
        <v>48</v>
      </c>
      <c r="B57" s="200" t="s">
        <v>50</v>
      </c>
      <c r="C57" s="209"/>
      <c r="D57" s="209"/>
      <c r="E57" s="201"/>
      <c r="F57" s="61">
        <f>F19+F27+F35+F43+F50</f>
        <v>113725.2528111135</v>
      </c>
      <c r="G57" s="61">
        <f>G19+G27+G35+G43+G50</f>
        <v>0</v>
      </c>
    </row>
    <row r="58" spans="1:8" s="71" customFormat="1" ht="12" customHeight="1" x14ac:dyDescent="0.25">
      <c r="A58" s="53">
        <v>49</v>
      </c>
      <c r="B58" s="200" t="s">
        <v>36</v>
      </c>
      <c r="C58" s="209"/>
      <c r="D58" s="209"/>
      <c r="E58" s="201"/>
      <c r="F58" s="61">
        <f>F20+F28+F36+F44+F51</f>
        <v>0</v>
      </c>
      <c r="G58" s="61">
        <f>G20+G28+G36+G44+G51</f>
        <v>0</v>
      </c>
    </row>
    <row r="59" spans="1:8" s="71" customFormat="1" ht="12" customHeight="1" x14ac:dyDescent="0.25">
      <c r="A59" s="53">
        <v>50</v>
      </c>
      <c r="B59" s="200" t="s">
        <v>37</v>
      </c>
      <c r="C59" s="209"/>
      <c r="D59" s="209"/>
      <c r="E59" s="201"/>
      <c r="F59" s="61">
        <f>F57+F58</f>
        <v>113725.2528111135</v>
      </c>
      <c r="G59" s="61">
        <f>G57+G58</f>
        <v>0</v>
      </c>
    </row>
    <row r="60" spans="1:8" s="71" customFormat="1" ht="12" customHeight="1" thickBot="1" x14ac:dyDescent="0.3">
      <c r="A60" s="53">
        <v>51</v>
      </c>
      <c r="B60" s="220" t="s">
        <v>38</v>
      </c>
      <c r="C60" s="221"/>
      <c r="D60" s="222"/>
      <c r="E60" s="89">
        <v>0.19</v>
      </c>
      <c r="F60" s="46">
        <f>F59*$E60</f>
        <v>21607.798034111565</v>
      </c>
      <c r="G60" s="46">
        <f>G59*$E60</f>
        <v>0</v>
      </c>
      <c r="H60" s="58"/>
    </row>
    <row r="61" spans="1:8" ht="12" customHeight="1" thickTop="1" x14ac:dyDescent="0.25">
      <c r="A61" s="53">
        <v>52</v>
      </c>
      <c r="B61" s="206" t="s">
        <v>34</v>
      </c>
      <c r="C61" s="207"/>
      <c r="D61" s="207"/>
      <c r="E61" s="208"/>
      <c r="F61" s="59">
        <f>F59+F60</f>
        <v>135333.05084522508</v>
      </c>
      <c r="G61" s="59">
        <f>G59+G60</f>
        <v>0</v>
      </c>
    </row>
    <row r="62" spans="1:8" x14ac:dyDescent="0.25">
      <c r="A62" s="53"/>
    </row>
    <row r="63" spans="1:8" s="132" customFormat="1" ht="6" customHeight="1" x14ac:dyDescent="0.25">
      <c r="A63" s="133" t="s">
        <v>80</v>
      </c>
      <c r="B63" s="132" t="s">
        <v>140</v>
      </c>
    </row>
    <row r="64" spans="1:8" s="132" customFormat="1" ht="6" customHeight="1" x14ac:dyDescent="0.25">
      <c r="A64" s="132" t="s">
        <v>120</v>
      </c>
      <c r="B64" s="132" t="s">
        <v>121</v>
      </c>
    </row>
    <row r="65" spans="1:7" s="132" customFormat="1" ht="6" customHeight="1" x14ac:dyDescent="0.25">
      <c r="A65" s="132" t="s">
        <v>122</v>
      </c>
      <c r="B65" s="132" t="s">
        <v>123</v>
      </c>
    </row>
    <row r="66" spans="1:7" s="132" customFormat="1" ht="6" customHeight="1" x14ac:dyDescent="0.25">
      <c r="A66" s="132" t="s">
        <v>136</v>
      </c>
      <c r="B66" s="132" t="s">
        <v>137</v>
      </c>
    </row>
    <row r="67" spans="1:7" x14ac:dyDescent="0.25"/>
    <row r="68" spans="1:7" x14ac:dyDescent="0.25"/>
    <row r="69" spans="1:7" x14ac:dyDescent="0.25"/>
    <row r="70" spans="1:7" x14ac:dyDescent="0.25"/>
    <row r="71" spans="1:7" x14ac:dyDescent="0.25"/>
    <row r="72" spans="1:7" x14ac:dyDescent="0.25"/>
    <row r="73" spans="1:7" x14ac:dyDescent="0.25"/>
    <row r="74" spans="1:7" x14ac:dyDescent="0.25"/>
    <row r="75" spans="1:7" x14ac:dyDescent="0.25"/>
    <row r="76" spans="1:7" x14ac:dyDescent="0.25"/>
    <row r="77" spans="1:7" x14ac:dyDescent="0.25"/>
    <row r="78" spans="1:7" x14ac:dyDescent="0.25">
      <c r="F78" s="60">
        <f>F20+(F20*$C21)</f>
        <v>0</v>
      </c>
      <c r="G78" s="60">
        <f>G20+(G20*$C21)</f>
        <v>0</v>
      </c>
    </row>
    <row r="79" spans="1:7" x14ac:dyDescent="0.25">
      <c r="F79" s="60">
        <f>(F28+F36+F44+F51)+((F28*$C29)+(F36*$C37)+(F44*$C45)+(F51*$C52))</f>
        <v>0</v>
      </c>
      <c r="G79" s="60">
        <f>(G28+G36+G44+G51)+((G28*$C29)+(G36*$C37)+(G44*$C45)+(G51*$C52))</f>
        <v>0</v>
      </c>
    </row>
    <row r="80" spans="1:7" ht="8.25" hidden="1" customHeight="1"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50" spans="2:2" hidden="1" x14ac:dyDescent="0.25">
      <c r="B150" s="126" t="s">
        <v>124</v>
      </c>
    </row>
    <row r="151" spans="2:2" hidden="1" x14ac:dyDescent="0.25">
      <c r="B151" s="126" t="s">
        <v>125</v>
      </c>
    </row>
    <row r="152" spans="2:2" hidden="1" x14ac:dyDescent="0.25">
      <c r="B152" s="126" t="s">
        <v>126</v>
      </c>
    </row>
    <row r="153" spans="2:2" hidden="1" x14ac:dyDescent="0.25">
      <c r="B153" s="126" t="s">
        <v>127</v>
      </c>
    </row>
    <row r="154" spans="2:2" hidden="1" x14ac:dyDescent="0.25">
      <c r="B154" s="126"/>
    </row>
    <row r="155" spans="2:2" hidden="1" x14ac:dyDescent="0.25">
      <c r="B155" s="126"/>
    </row>
    <row r="156" spans="2:2" hidden="1" x14ac:dyDescent="0.25">
      <c r="B156" s="126" t="s">
        <v>128</v>
      </c>
    </row>
    <row r="157" spans="2:2" hidden="1" x14ac:dyDescent="0.25">
      <c r="B157" s="126" t="s">
        <v>129</v>
      </c>
    </row>
    <row r="158" spans="2:2" hidden="1" x14ac:dyDescent="0.25">
      <c r="B158" s="126" t="s">
        <v>130</v>
      </c>
    </row>
    <row r="159" spans="2:2" hidden="1" x14ac:dyDescent="0.25">
      <c r="B159" s="126" t="s">
        <v>131</v>
      </c>
    </row>
  </sheetData>
  <sheetProtection algorithmName="SHA-512" hashValue="0HysFWVnju+1Merxajbfh+0SdYSy2lZYr/QnTA8LJmdETxYvtD0GJi1C0luasR1pZDhfNuPAR+s7z/SBpJom6A==" saltValue="GaZty9UJGTGzmVqdyve3Tw==" spinCount="100000" sheet="1" objects="1" scenarios="1"/>
  <mergeCells count="58">
    <mergeCell ref="B60:D60"/>
    <mergeCell ref="C45:D45"/>
    <mergeCell ref="B46:D46"/>
    <mergeCell ref="C48:D48"/>
    <mergeCell ref="C49:D49"/>
    <mergeCell ref="B50:D50"/>
    <mergeCell ref="B43:D43"/>
    <mergeCell ref="C44:D44"/>
    <mergeCell ref="C51:D51"/>
    <mergeCell ref="C52:D52"/>
    <mergeCell ref="B53:D53"/>
    <mergeCell ref="C37:D37"/>
    <mergeCell ref="B38:D38"/>
    <mergeCell ref="C40:D40"/>
    <mergeCell ref="C41:D41"/>
    <mergeCell ref="C42:D42"/>
    <mergeCell ref="B30:D30"/>
    <mergeCell ref="C33:D33"/>
    <mergeCell ref="C34:D34"/>
    <mergeCell ref="B35:D35"/>
    <mergeCell ref="C36:D36"/>
    <mergeCell ref="B11:E11"/>
    <mergeCell ref="C16:D16"/>
    <mergeCell ref="C17:D17"/>
    <mergeCell ref="C18:D18"/>
    <mergeCell ref="B19:D19"/>
    <mergeCell ref="A2:G2"/>
    <mergeCell ref="A3:G3"/>
    <mergeCell ref="E32:E38"/>
    <mergeCell ref="B57:E57"/>
    <mergeCell ref="B56:E56"/>
    <mergeCell ref="E40:E46"/>
    <mergeCell ref="E48:E53"/>
    <mergeCell ref="A4:G4"/>
    <mergeCell ref="B5:E5"/>
    <mergeCell ref="B6:E6"/>
    <mergeCell ref="B12:D12"/>
    <mergeCell ref="B13:E13"/>
    <mergeCell ref="B7:E7"/>
    <mergeCell ref="B8:D8"/>
    <mergeCell ref="B9:E9"/>
    <mergeCell ref="B10:D10"/>
    <mergeCell ref="B61:E61"/>
    <mergeCell ref="B14:C14"/>
    <mergeCell ref="E16:E22"/>
    <mergeCell ref="E24:E30"/>
    <mergeCell ref="B58:E58"/>
    <mergeCell ref="B59:E59"/>
    <mergeCell ref="C15:D15"/>
    <mergeCell ref="C20:D20"/>
    <mergeCell ref="C21:D21"/>
    <mergeCell ref="B22:D22"/>
    <mergeCell ref="C24:D24"/>
    <mergeCell ref="C25:D25"/>
    <mergeCell ref="C26:D26"/>
    <mergeCell ref="B27:D27"/>
    <mergeCell ref="C28:D28"/>
    <mergeCell ref="C29:D29"/>
  </mergeCells>
  <conditionalFormatting sqref="B18">
    <cfRule type="cellIs" dxfId="149" priority="30" operator="equal">
      <formula>"Besondere Leistungen &gt; bitte wählen!"</formula>
    </cfRule>
  </conditionalFormatting>
  <conditionalFormatting sqref="C18">
    <cfRule type="expression" dxfId="148" priority="28">
      <formula>B18="zuzügl. Besondere Leistungen z.N./ Pauschal"</formula>
    </cfRule>
    <cfRule type="expression" dxfId="147" priority="29">
      <formula>B18="zuzügl. Besondere Leistungen % GH *"</formula>
    </cfRule>
  </conditionalFormatting>
  <conditionalFormatting sqref="B20">
    <cfRule type="cellIs" dxfId="146" priority="27" operator="equal">
      <formula>"Nebenkosten &gt; bitte wählen!"</formula>
    </cfRule>
  </conditionalFormatting>
  <conditionalFormatting sqref="C20">
    <cfRule type="expression" dxfId="145" priority="25">
      <formula>B20="zuzügl. Nebenkosten z.N./ Pauschal"</formula>
    </cfRule>
    <cfRule type="expression" dxfId="144" priority="26">
      <formula>B20="zuzügl. Nebenkosten % d. Honorar LPh **"</formula>
    </cfRule>
  </conditionalFormatting>
  <conditionalFormatting sqref="B26">
    <cfRule type="cellIs" dxfId="143" priority="24" operator="equal">
      <formula>"Besondere Leistungen &gt; bitte wählen!"</formula>
    </cfRule>
  </conditionalFormatting>
  <conditionalFormatting sqref="C26">
    <cfRule type="expression" dxfId="142" priority="22">
      <formula>B26="zuzügl. Besondere Leistungen z.N./ Pauschal"</formula>
    </cfRule>
    <cfRule type="expression" dxfId="141" priority="23">
      <formula>B26="zuzügl. Besondere Leistungen % GH *"</formula>
    </cfRule>
  </conditionalFormatting>
  <conditionalFormatting sqref="B28">
    <cfRule type="cellIs" dxfId="140" priority="21" operator="equal">
      <formula>"Nebenkosten &gt; bitte wählen!"</formula>
    </cfRule>
  </conditionalFormatting>
  <conditionalFormatting sqref="C28">
    <cfRule type="expression" dxfId="139" priority="19">
      <formula>B28="zuzügl. Nebenkosten z.N./ Pauschal"</formula>
    </cfRule>
    <cfRule type="expression" dxfId="138" priority="20">
      <formula>B28="zuzügl. Nebenkosten % d. Honorar LPh **"</formula>
    </cfRule>
  </conditionalFormatting>
  <conditionalFormatting sqref="B34">
    <cfRule type="cellIs" dxfId="137" priority="18" operator="equal">
      <formula>"Besondere Leistungen &gt; bitte wählen!"</formula>
    </cfRule>
  </conditionalFormatting>
  <conditionalFormatting sqref="C34">
    <cfRule type="expression" dxfId="136" priority="16">
      <formula>B34="zuzügl. Besondere Leistungen z.N./ Pauschal"</formula>
    </cfRule>
    <cfRule type="expression" dxfId="135" priority="17">
      <formula>B34="zuzügl. Besondere Leistungen % GH *"</formula>
    </cfRule>
  </conditionalFormatting>
  <conditionalFormatting sqref="B36">
    <cfRule type="cellIs" dxfId="134" priority="15" operator="equal">
      <formula>"Nebenkosten &gt; bitte wählen!"</formula>
    </cfRule>
  </conditionalFormatting>
  <conditionalFormatting sqref="C36">
    <cfRule type="expression" dxfId="133" priority="13">
      <formula>B36="zuzügl. Nebenkosten z.N./ Pauschal"</formula>
    </cfRule>
    <cfRule type="expression" dxfId="132" priority="14">
      <formula>B36="zuzügl. Nebenkosten % d. Honorar LPh **"</formula>
    </cfRule>
  </conditionalFormatting>
  <conditionalFormatting sqref="B41">
    <cfRule type="cellIs" dxfId="131" priority="12" operator="equal">
      <formula>"Besondere Leistungen &gt; bitte wählen!"</formula>
    </cfRule>
  </conditionalFormatting>
  <conditionalFormatting sqref="C41">
    <cfRule type="expression" dxfId="130" priority="10">
      <formula>B41="zuzügl. Besondere Leistungen z.N./ Pauschal"</formula>
    </cfRule>
    <cfRule type="expression" dxfId="129" priority="11">
      <formula>B41="zuzügl. Besondere Leistungen % GH *"</formula>
    </cfRule>
  </conditionalFormatting>
  <conditionalFormatting sqref="B44">
    <cfRule type="cellIs" dxfId="128" priority="9" operator="equal">
      <formula>"Nebenkosten &gt; bitte wählen!"</formula>
    </cfRule>
  </conditionalFormatting>
  <conditionalFormatting sqref="C44">
    <cfRule type="expression" dxfId="127" priority="7">
      <formula>B44="zuzügl. Nebenkosten z.N./ Pauschal"</formula>
    </cfRule>
    <cfRule type="expression" dxfId="126" priority="8">
      <formula>B44="zuzügl. Nebenkosten % d. Honorar LPh **"</formula>
    </cfRule>
  </conditionalFormatting>
  <conditionalFormatting sqref="B49">
    <cfRule type="cellIs" dxfId="125" priority="6" operator="equal">
      <formula>"Besondere Leistungen &gt; bitte wählen!"</formula>
    </cfRule>
  </conditionalFormatting>
  <conditionalFormatting sqref="C49">
    <cfRule type="expression" dxfId="124" priority="4">
      <formula>B49="zuzügl. Besondere Leistungen z.N./ Pauschal"</formula>
    </cfRule>
    <cfRule type="expression" dxfId="123" priority="5">
      <formula>B49="zuzügl. Besondere Leistungen % GH *"</formula>
    </cfRule>
  </conditionalFormatting>
  <conditionalFormatting sqref="B51">
    <cfRule type="cellIs" dxfId="122" priority="3" operator="equal">
      <formula>"Nebenkosten &gt; bitte wählen!"</formula>
    </cfRule>
  </conditionalFormatting>
  <conditionalFormatting sqref="C51">
    <cfRule type="expression" dxfId="121" priority="1">
      <formula>B51="zuzügl. Nebenkosten z.N./ Pauschal"</formula>
    </cfRule>
    <cfRule type="expression" dxfId="120" priority="2">
      <formula>B51="zuzügl. Nebenkosten % d. Honorar LPh **"</formula>
    </cfRule>
  </conditionalFormatting>
  <dataValidations count="2">
    <dataValidation type="list" allowBlank="1" showInputMessage="1" showErrorMessage="1" sqref="B18 B26 B34 B41 B49" xr:uid="{00000000-0002-0000-0900-000000000000}">
      <formula1>$B$150:$B$153</formula1>
    </dataValidation>
    <dataValidation type="list" allowBlank="1" showInputMessage="1" showErrorMessage="1" sqref="B20 B28 B36 B44 B51" xr:uid="{00000000-0002-0000-0900-000001000000}">
      <formula1>$B$156:$B$159</formula1>
    </dataValidation>
  </dataValidation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ignoredErrors>
    <ignoredError sqref="F10:G10 F60:G60" formula="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BBB59"/>
  </sheetPr>
  <dimension ref="A1:U74"/>
  <sheetViews>
    <sheetView zoomScale="150" zoomScaleNormal="150" zoomScalePageLayoutView="150" workbookViewId="0">
      <selection activeCell="E9" sqref="E9"/>
    </sheetView>
  </sheetViews>
  <sheetFormatPr baseColWidth="10" defaultColWidth="0" defaultRowHeight="0" customHeight="1" zeroHeight="1" x14ac:dyDescent="0.25"/>
  <cols>
    <col min="1" max="1" width="7.7109375" style="10" customWidth="1"/>
    <col min="2" max="2" width="24.28515625" style="10" customWidth="1"/>
    <col min="3" max="4" width="7.7109375" style="10" customWidth="1"/>
    <col min="5" max="6" width="16.28515625" style="10" customWidth="1"/>
    <col min="7" max="7" width="1.7109375" style="10" customWidth="1"/>
    <col min="8" max="11" width="11.42578125" style="10" customWidth="1"/>
    <col min="12" max="12" width="7.85546875" style="10" customWidth="1"/>
    <col min="13" max="13" width="3.42578125" style="10" customWidth="1"/>
    <col min="14" max="14" width="1.7109375" style="10" customWidth="1"/>
    <col min="15" max="18" width="11.42578125" style="10" customWidth="1"/>
    <col min="19" max="19" width="7.85546875" style="10" customWidth="1"/>
    <col min="20" max="20" width="3.42578125" style="10" customWidth="1"/>
    <col min="21" max="21" width="1.7109375" style="34" customWidth="1"/>
    <col min="22" max="16384" width="11.42578125" style="10" hidden="1"/>
  </cols>
  <sheetData>
    <row r="1" spans="1:6" ht="8.25" x14ac:dyDescent="0.25"/>
    <row r="2" spans="1:6" ht="8.25" x14ac:dyDescent="0.25">
      <c r="A2" s="156" t="s">
        <v>93</v>
      </c>
      <c r="B2" s="157"/>
      <c r="C2" s="157"/>
      <c r="D2" s="157"/>
      <c r="E2" s="157"/>
      <c r="F2" s="158"/>
    </row>
    <row r="3" spans="1:6"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1"/>
    </row>
    <row r="4" spans="1:6" ht="33" customHeight="1" x14ac:dyDescent="0.25">
      <c r="A4" s="198" t="s">
        <v>71</v>
      </c>
      <c r="B4" s="157"/>
      <c r="C4" s="157"/>
      <c r="D4" s="157"/>
      <c r="E4" s="157"/>
      <c r="F4" s="157"/>
    </row>
    <row r="5" spans="1:6" s="71" customFormat="1" ht="33" customHeight="1" x14ac:dyDescent="0.25">
      <c r="A5" s="72" t="s">
        <v>0</v>
      </c>
      <c r="B5" s="88" t="s">
        <v>5</v>
      </c>
      <c r="C5" s="86"/>
      <c r="D5" s="87"/>
      <c r="E5" s="122" t="s">
        <v>82</v>
      </c>
      <c r="F5" s="122" t="s">
        <v>117</v>
      </c>
    </row>
    <row r="6" spans="1:6" s="69" customFormat="1" ht="8.25" x14ac:dyDescent="0.25">
      <c r="A6" s="70"/>
      <c r="B6" s="193"/>
      <c r="C6" s="193"/>
      <c r="D6" s="193"/>
      <c r="E6" s="74"/>
      <c r="F6" s="74"/>
    </row>
    <row r="7" spans="1:6" s="71" customFormat="1" ht="19.5" customHeight="1" x14ac:dyDescent="0.25">
      <c r="A7" s="79"/>
      <c r="B7" s="180" t="s">
        <v>76</v>
      </c>
      <c r="C7" s="181"/>
      <c r="D7" s="182"/>
      <c r="E7" s="72" t="s">
        <v>77</v>
      </c>
      <c r="F7" s="72" t="s">
        <v>77</v>
      </c>
    </row>
    <row r="8" spans="1:6" s="71" customFormat="1" ht="8.25" x14ac:dyDescent="0.25">
      <c r="A8" s="24">
        <v>1</v>
      </c>
      <c r="B8" s="199" t="s">
        <v>58</v>
      </c>
      <c r="C8" s="199"/>
      <c r="D8" s="79"/>
      <c r="E8" s="83">
        <v>170219.83</v>
      </c>
      <c r="F8" s="83">
        <v>0</v>
      </c>
    </row>
    <row r="9" spans="1:6" s="71" customFormat="1" ht="8.25" x14ac:dyDescent="0.25">
      <c r="A9" s="24">
        <v>2</v>
      </c>
      <c r="B9" s="199" t="s">
        <v>67</v>
      </c>
      <c r="C9" s="199"/>
      <c r="D9" s="79"/>
      <c r="E9" s="83">
        <v>0</v>
      </c>
      <c r="F9" s="83">
        <v>0</v>
      </c>
    </row>
    <row r="10" spans="1:6" s="71" customFormat="1" ht="8.25" x14ac:dyDescent="0.25">
      <c r="A10" s="24">
        <v>3</v>
      </c>
      <c r="B10" s="200" t="s">
        <v>66</v>
      </c>
      <c r="C10" s="201"/>
      <c r="D10" s="79"/>
      <c r="E10" s="83">
        <v>0</v>
      </c>
      <c r="F10" s="83">
        <v>0</v>
      </c>
    </row>
    <row r="11" spans="1:6" s="71" customFormat="1" ht="8.25" x14ac:dyDescent="0.25">
      <c r="A11" s="24">
        <v>4</v>
      </c>
      <c r="B11" s="199" t="s">
        <v>12</v>
      </c>
      <c r="C11" s="199"/>
      <c r="D11" s="79"/>
      <c r="E11" s="61">
        <f>E8-E9+E10</f>
        <v>170219.83</v>
      </c>
      <c r="F11" s="61">
        <f>F8-F9+F10</f>
        <v>0</v>
      </c>
    </row>
    <row r="12" spans="1:6" s="71" customFormat="1" ht="8.25" x14ac:dyDescent="0.25">
      <c r="A12" s="24">
        <v>5</v>
      </c>
      <c r="B12" s="76" t="s">
        <v>15</v>
      </c>
      <c r="C12" s="26" t="s">
        <v>13</v>
      </c>
      <c r="D12" s="85">
        <v>0.19</v>
      </c>
      <c r="E12" s="61">
        <f>E11-(E11/(1+$D$12))</f>
        <v>27177.956050420151</v>
      </c>
      <c r="F12" s="61">
        <f>F11-(F11/(1+$D$12))</f>
        <v>0</v>
      </c>
    </row>
    <row r="13" spans="1:6" s="71" customFormat="1" ht="8.25" x14ac:dyDescent="0.25">
      <c r="A13" s="24">
        <v>6</v>
      </c>
      <c r="B13" s="199" t="s">
        <v>60</v>
      </c>
      <c r="C13" s="199"/>
      <c r="D13" s="79"/>
      <c r="E13" s="61">
        <f>E11-E12</f>
        <v>143041.87394957984</v>
      </c>
      <c r="F13" s="61">
        <f>F11-F12</f>
        <v>0</v>
      </c>
    </row>
    <row r="14" spans="1:6" s="71" customFormat="1" ht="8.25" x14ac:dyDescent="0.25">
      <c r="A14" s="24"/>
      <c r="B14" s="80"/>
      <c r="C14" s="80"/>
      <c r="D14" s="73"/>
      <c r="E14" s="73"/>
      <c r="F14" s="73"/>
    </row>
    <row r="15" spans="1:6" s="71" customFormat="1" ht="8.25" x14ac:dyDescent="0.25">
      <c r="A15" s="24"/>
      <c r="B15" s="29"/>
      <c r="C15" s="29"/>
      <c r="D15" s="70"/>
      <c r="E15" s="70"/>
      <c r="F15" s="70"/>
    </row>
    <row r="16" spans="1:6" s="31" customFormat="1" ht="12" customHeight="1" x14ac:dyDescent="0.25">
      <c r="A16" s="30" t="s">
        <v>64</v>
      </c>
      <c r="B16" s="202" t="s">
        <v>142</v>
      </c>
      <c r="C16" s="203"/>
      <c r="D16" s="109"/>
      <c r="E16" s="13">
        <f>IF(E$13=0,0,IF(OR(E$13&lt;5000,E$13&gt;4000000),"außerhalb Honorartafel",IF(E$13=4000000,VLOOKUP(E$13,HTafel!$B$21:$H$21,(IF($B$5="I",2,(IF($B$5="II",4,6))))),(VLOOKUP(E$13,HTafel!$B$2:$H$21,(IF($B$5="I",2,(IF($B$5="II",4,6))))))+((((((VLOOKUP(HLOOKUP(E$13,HTafel!$B$2:$B$21,((VLOOKUP(E$13,HTafel!$B$2:$J$21,9)+1))),HTafel!$B$2:$H$21,(IF($B$5="I",2,(IF($B$5="II",4,6))))))-(VLOOKUP(E$13,HTafel!$B$2:$H$21,(IF($B$5="I",2,(IF($B$5="II",4,6)))))))))*((E$13-(VLOOKUP(E$13,HTafel!$B$2:$H$21,1))))))/(((HLOOKUP(E$13,HTafel!$B$2:$B$21,((VLOOKUP(E$13,HTafel!$B$2:$J$21,9)+1)))-(VLOOKUP(E$13,HTafel!$B$2:$H$21,1))))))))</f>
        <v>35896.969624033612</v>
      </c>
      <c r="F16" s="13">
        <f>IF(F$13=0,0,IF(OR(F$13&lt;5000,F$13&gt;4000000),"außerhalb Honorartafel",IF(F$13=4000000,VLOOKUP(F$13,HTafel!$B$21:$H$21,(IF($B$5="I",2,(IF($B$5="II",4,6))))),(VLOOKUP(F$13,HTafel!$B$2:$H$21,(IF($B$5="I",2,(IF($B$5="II",4,6))))))+((((((VLOOKUP(HLOOKUP(F$13,HTafel!$B$2:$B$21,((VLOOKUP(F$13,HTafel!$B$2:$J$21,9)+1))),HTafel!$B$2:$H$21,(IF($B$5="I",2,(IF($B$5="II",4,6))))))-(VLOOKUP(F$13,HTafel!$B$2:$H$21,(IF($B$5="I",2,(IF($B$5="II",4,6)))))))))*((F$13-(VLOOKUP(F$13,HTafel!$B$2:$H$21,1))))))/(((HLOOKUP(F$13,HTafel!$B$2:$B$21,((VLOOKUP(F$13,HTafel!$B$2:$J$21,9)+1)))-(VLOOKUP(F$13,HTafel!$B$2:$H$21,1))))))))</f>
        <v>0</v>
      </c>
    </row>
    <row r="17" spans="1:21" s="110" customFormat="1" ht="8.25" x14ac:dyDescent="0.25">
      <c r="B17" s="192" t="s">
        <v>79</v>
      </c>
      <c r="C17" s="192"/>
      <c r="D17" s="192"/>
      <c r="E17" s="99">
        <f>IF($E$13=0,0,IF(OR(E13&lt;5000,E13&gt;4000000),"außerhalb Honorartafel",(IF(E13=4000000,VLOOKUP(E13,HTafel!$B$21:$H$21,(IF($B$5="I",3,(IF($B$5="II",5,7))))),(VLOOKUP(E$13,HTafel!$B$2:$H$21,(IF($B$5="I",3,(IF($B$5="II",5,7))))))+((((((VLOOKUP(HLOOKUP(E$13,HTafel!$B$2:$B$21,((VLOOKUP(E13,HTafel!$B$2:$J$21,9)+1))),HTafel!$B$2:$H$21,(IF($B$5="I",3,(IF($B$5="II",5,7))))))-(VLOOKUP(E$13,HTafel!$B$2:$H$21,(IF($B$5="I",3,(IF($B$5="II",5,7)))))))))*(((E$13-(VLOOKUP(E$13,HTafel!$B$2:$H$21,1))))))/(((HLOOKUP(E$13,HTafel!$B$2:$B$21,((VLOOKUP(E13,HTafel!$B$2:$J$21,9)+1)))-(VLOOKUP(E$13,HTafel!$B$2:$H$21,1)))))))-E16)))</f>
        <v>6243.0998253781509</v>
      </c>
      <c r="F17" s="99">
        <f>IF(F$13=0,0,IF(OR(F13&lt;5000,F13&gt;4000000),"außerhalb Honorartafel",(IF(F13=4000000,VLOOKUP(F13,HTafel!$B$21:$H$21,(IF($B$5="I",3,(IF($B$5="II",5,7))))),(VLOOKUP(F$13,HTafel!$B$2:$H$21,(IF($B$5="I",3,(IF($B$5="II",5,7))))))+((((((VLOOKUP(HLOOKUP(F$13,HTafel!$B$2:$B$21,((VLOOKUP(F13,HTafel!$B$2:$J$21,9)+1))),HTafel!$B$2:$H$21,(IF($B$5="I",3,(IF($B$5="II",5,7))))))-(VLOOKUP(F$13,HTafel!$B$2:$H$21,(IF($B$5="I",3,(IF($B$5="II",5,7)))))))))*(((F$13-(VLOOKUP(F$13,HTafel!$B$2:$H$21,1))))))/(((HLOOKUP(F$13,HTafel!$B$2:$B$21,((VLOOKUP(F13,HTafel!$B$2:$J$21,9)+1)))-(VLOOKUP(F$13,HTafel!$B$2:$H$21,1)))))))-F16)))</f>
        <v>0</v>
      </c>
    </row>
    <row r="18" spans="1:21" s="93" customFormat="1" ht="8.25" x14ac:dyDescent="0.25">
      <c r="B18" s="161"/>
      <c r="C18" s="161"/>
      <c r="D18" s="161"/>
    </row>
    <row r="19" spans="1:21" s="93" customFormat="1" ht="33" customHeight="1" x14ac:dyDescent="0.25">
      <c r="A19" s="91"/>
      <c r="B19" s="160" t="s">
        <v>143</v>
      </c>
      <c r="C19" s="160"/>
      <c r="D19" s="160"/>
      <c r="E19" s="160"/>
      <c r="F19" s="160"/>
      <c r="H19" s="194" t="s">
        <v>82</v>
      </c>
      <c r="I19" s="195"/>
      <c r="J19" s="195"/>
      <c r="K19" s="195"/>
      <c r="L19" s="195"/>
      <c r="M19" s="196"/>
      <c r="O19" s="194" t="s">
        <v>83</v>
      </c>
      <c r="P19" s="204"/>
      <c r="Q19" s="204"/>
      <c r="R19" s="204"/>
      <c r="S19" s="204"/>
      <c r="T19" s="205"/>
      <c r="U19" s="32"/>
    </row>
    <row r="20" spans="1:21" s="34" customFormat="1" ht="8.25" x14ac:dyDescent="0.25">
      <c r="A20" s="92"/>
      <c r="B20" s="193"/>
      <c r="C20" s="193"/>
      <c r="D20" s="193"/>
      <c r="E20" s="97">
        <v>6</v>
      </c>
      <c r="F20" s="97">
        <v>6</v>
      </c>
      <c r="G20" s="91"/>
      <c r="H20" s="97">
        <v>1</v>
      </c>
      <c r="I20" s="97">
        <v>2</v>
      </c>
      <c r="J20" s="97">
        <v>3</v>
      </c>
      <c r="K20" s="97">
        <v>4</v>
      </c>
      <c r="L20" s="97"/>
      <c r="M20" s="97">
        <v>5</v>
      </c>
      <c r="N20" s="91"/>
      <c r="O20" s="97">
        <v>1</v>
      </c>
      <c r="P20" s="97">
        <v>2</v>
      </c>
      <c r="Q20" s="97">
        <v>3</v>
      </c>
      <c r="R20" s="97">
        <v>4</v>
      </c>
      <c r="S20" s="33"/>
      <c r="T20" s="97">
        <v>5</v>
      </c>
      <c r="U20" s="32"/>
    </row>
    <row r="21" spans="1:21" s="34" customFormat="1" ht="19.5" customHeight="1" x14ac:dyDescent="0.25">
      <c r="A21" s="94" t="s">
        <v>0</v>
      </c>
      <c r="B21" s="155" t="s">
        <v>1</v>
      </c>
      <c r="C21" s="155"/>
      <c r="D21" s="155"/>
      <c r="E21" s="94" t="s">
        <v>84</v>
      </c>
      <c r="F21" s="94" t="s">
        <v>84</v>
      </c>
      <c r="G21" s="93"/>
      <c r="H21" s="94" t="s">
        <v>78</v>
      </c>
      <c r="I21" s="94" t="s">
        <v>67</v>
      </c>
      <c r="J21" s="94" t="s">
        <v>66</v>
      </c>
      <c r="K21" s="94" t="s">
        <v>12</v>
      </c>
      <c r="L21" s="94" t="s">
        <v>15</v>
      </c>
      <c r="M21" s="85">
        <v>0.19</v>
      </c>
      <c r="N21" s="93"/>
      <c r="O21" s="94" t="s">
        <v>78</v>
      </c>
      <c r="P21" s="94" t="s">
        <v>67</v>
      </c>
      <c r="Q21" s="94" t="s">
        <v>66</v>
      </c>
      <c r="R21" s="94" t="s">
        <v>12</v>
      </c>
      <c r="S21" s="94" t="s">
        <v>15</v>
      </c>
      <c r="T21" s="85">
        <v>0.19</v>
      </c>
      <c r="U21" s="35"/>
    </row>
    <row r="22" spans="1:21" s="34" customFormat="1" ht="8.25" x14ac:dyDescent="0.25">
      <c r="A22" s="93"/>
      <c r="B22" s="93"/>
      <c r="C22" s="93"/>
      <c r="D22" s="93"/>
      <c r="E22" s="93"/>
      <c r="F22" s="93"/>
      <c r="G22" s="93"/>
      <c r="H22" s="93"/>
      <c r="I22" s="93"/>
      <c r="J22" s="93"/>
      <c r="K22" s="93"/>
      <c r="L22" s="93"/>
      <c r="M22" s="93"/>
      <c r="N22" s="93"/>
      <c r="O22" s="93"/>
      <c r="P22" s="93"/>
      <c r="Q22" s="93"/>
      <c r="R22" s="93"/>
      <c r="S22" s="93"/>
      <c r="T22" s="93"/>
    </row>
    <row r="23" spans="1:21" s="34" customFormat="1" ht="8.25" x14ac:dyDescent="0.25">
      <c r="A23" s="188" t="s">
        <v>3</v>
      </c>
      <c r="B23" s="177"/>
      <c r="C23" s="177"/>
      <c r="D23" s="177"/>
      <c r="E23" s="61">
        <f>K23-L23</f>
        <v>0</v>
      </c>
      <c r="F23" s="61">
        <f>R23-S23</f>
        <v>0</v>
      </c>
      <c r="G23" s="93"/>
      <c r="H23" s="83">
        <v>0</v>
      </c>
      <c r="I23" s="83">
        <v>0</v>
      </c>
      <c r="J23" s="83">
        <v>0</v>
      </c>
      <c r="K23" s="61">
        <f>H23-I23+J23</f>
        <v>0</v>
      </c>
      <c r="L23" s="175">
        <f>$K23-($K23/(1+$M$21))</f>
        <v>0</v>
      </c>
      <c r="M23" s="176"/>
      <c r="N23" s="93"/>
      <c r="O23" s="83">
        <v>0</v>
      </c>
      <c r="P23" s="83">
        <v>0</v>
      </c>
      <c r="Q23" s="83">
        <v>0</v>
      </c>
      <c r="R23" s="61">
        <f>O23-P23+Q23</f>
        <v>0</v>
      </c>
      <c r="S23" s="175">
        <f>$R23-($R23/(1+$T$21))</f>
        <v>0</v>
      </c>
      <c r="T23" s="176"/>
      <c r="U23" s="36"/>
    </row>
    <row r="24" spans="1:21" s="34" customFormat="1" ht="8.25" x14ac:dyDescent="0.25">
      <c r="A24" s="188"/>
      <c r="B24" s="177"/>
      <c r="C24" s="177"/>
      <c r="D24" s="177"/>
      <c r="E24" s="61">
        <f t="shared" ref="E24:E31" si="0">K24-L24</f>
        <v>0</v>
      </c>
      <c r="F24" s="61">
        <f t="shared" ref="F24:F31" si="1">R24-S24</f>
        <v>0</v>
      </c>
      <c r="G24" s="93"/>
      <c r="H24" s="83">
        <v>0</v>
      </c>
      <c r="I24" s="83">
        <v>0</v>
      </c>
      <c r="J24" s="83">
        <v>0</v>
      </c>
      <c r="K24" s="61">
        <f t="shared" ref="K24:K30" si="2">H24-I24+J24</f>
        <v>0</v>
      </c>
      <c r="L24" s="175">
        <f t="shared" ref="L24:L31" si="3">$K24-($K24/(1+$M$21))</f>
        <v>0</v>
      </c>
      <c r="M24" s="176"/>
      <c r="N24" s="93"/>
      <c r="O24" s="83">
        <v>0</v>
      </c>
      <c r="P24" s="83">
        <v>0</v>
      </c>
      <c r="Q24" s="83">
        <v>0</v>
      </c>
      <c r="R24" s="61">
        <f t="shared" ref="R24:R30" si="4">O24-P24+Q24</f>
        <v>0</v>
      </c>
      <c r="S24" s="175">
        <f t="shared" ref="S24:S31" si="5">$R24-($R24/(1+$T$21))</f>
        <v>0</v>
      </c>
      <c r="T24" s="176"/>
      <c r="U24" s="36"/>
    </row>
    <row r="25" spans="1:21" s="34" customFormat="1" ht="8.25" x14ac:dyDescent="0.25">
      <c r="A25" s="188"/>
      <c r="B25" s="177"/>
      <c r="C25" s="177"/>
      <c r="D25" s="177"/>
      <c r="E25" s="61">
        <f t="shared" si="0"/>
        <v>0</v>
      </c>
      <c r="F25" s="61">
        <f t="shared" si="1"/>
        <v>0</v>
      </c>
      <c r="G25" s="93"/>
      <c r="H25" s="83">
        <v>0</v>
      </c>
      <c r="I25" s="83">
        <v>0</v>
      </c>
      <c r="J25" s="83">
        <v>0</v>
      </c>
      <c r="K25" s="61">
        <f t="shared" si="2"/>
        <v>0</v>
      </c>
      <c r="L25" s="175">
        <f t="shared" si="3"/>
        <v>0</v>
      </c>
      <c r="M25" s="176"/>
      <c r="N25" s="93"/>
      <c r="O25" s="83">
        <v>0</v>
      </c>
      <c r="P25" s="83">
        <v>0</v>
      </c>
      <c r="Q25" s="83">
        <v>0</v>
      </c>
      <c r="R25" s="61">
        <f t="shared" si="4"/>
        <v>0</v>
      </c>
      <c r="S25" s="175">
        <f t="shared" si="5"/>
        <v>0</v>
      </c>
      <c r="T25" s="176"/>
      <c r="U25" s="36"/>
    </row>
    <row r="26" spans="1:21" s="34" customFormat="1" ht="8.25" x14ac:dyDescent="0.25">
      <c r="A26" s="188"/>
      <c r="B26" s="185"/>
      <c r="C26" s="186"/>
      <c r="D26" s="187"/>
      <c r="E26" s="61">
        <f t="shared" si="0"/>
        <v>0</v>
      </c>
      <c r="F26" s="61">
        <f t="shared" si="1"/>
        <v>0</v>
      </c>
      <c r="G26" s="93"/>
      <c r="H26" s="83">
        <v>0</v>
      </c>
      <c r="I26" s="83">
        <v>0</v>
      </c>
      <c r="J26" s="83">
        <v>0</v>
      </c>
      <c r="K26" s="61">
        <f t="shared" si="2"/>
        <v>0</v>
      </c>
      <c r="L26" s="175">
        <f t="shared" si="3"/>
        <v>0</v>
      </c>
      <c r="M26" s="176"/>
      <c r="N26" s="93"/>
      <c r="O26" s="83">
        <v>0</v>
      </c>
      <c r="P26" s="83">
        <v>0</v>
      </c>
      <c r="Q26" s="83">
        <v>0</v>
      </c>
      <c r="R26" s="61">
        <f t="shared" si="4"/>
        <v>0</v>
      </c>
      <c r="S26" s="175">
        <f t="shared" si="5"/>
        <v>0</v>
      </c>
      <c r="T26" s="176"/>
      <c r="U26" s="36"/>
    </row>
    <row r="27" spans="1:21" s="34" customFormat="1" ht="8.25" x14ac:dyDescent="0.25">
      <c r="A27" s="188"/>
      <c r="B27" s="185"/>
      <c r="C27" s="186"/>
      <c r="D27" s="187"/>
      <c r="E27" s="61">
        <f t="shared" si="0"/>
        <v>0</v>
      </c>
      <c r="F27" s="61">
        <f t="shared" si="1"/>
        <v>0</v>
      </c>
      <c r="G27" s="93"/>
      <c r="H27" s="83">
        <v>0</v>
      </c>
      <c r="I27" s="83">
        <v>0</v>
      </c>
      <c r="J27" s="83">
        <v>0</v>
      </c>
      <c r="K27" s="61">
        <f t="shared" si="2"/>
        <v>0</v>
      </c>
      <c r="L27" s="175">
        <f t="shared" si="3"/>
        <v>0</v>
      </c>
      <c r="M27" s="176"/>
      <c r="N27" s="93"/>
      <c r="O27" s="83">
        <v>0</v>
      </c>
      <c r="P27" s="83">
        <v>0</v>
      </c>
      <c r="Q27" s="83">
        <v>0</v>
      </c>
      <c r="R27" s="61">
        <f t="shared" si="4"/>
        <v>0</v>
      </c>
      <c r="S27" s="175">
        <f t="shared" si="5"/>
        <v>0</v>
      </c>
      <c r="T27" s="176"/>
      <c r="U27" s="36"/>
    </row>
    <row r="28" spans="1:21" s="34" customFormat="1" ht="8.25" x14ac:dyDescent="0.25">
      <c r="A28" s="188"/>
      <c r="B28" s="177"/>
      <c r="C28" s="177"/>
      <c r="D28" s="177"/>
      <c r="E28" s="61">
        <f t="shared" si="0"/>
        <v>0</v>
      </c>
      <c r="F28" s="61">
        <f t="shared" si="1"/>
        <v>0</v>
      </c>
      <c r="G28" s="93"/>
      <c r="H28" s="83">
        <v>0</v>
      </c>
      <c r="I28" s="83">
        <v>0</v>
      </c>
      <c r="J28" s="83">
        <v>0</v>
      </c>
      <c r="K28" s="61">
        <f t="shared" si="2"/>
        <v>0</v>
      </c>
      <c r="L28" s="175">
        <f t="shared" si="3"/>
        <v>0</v>
      </c>
      <c r="M28" s="176"/>
      <c r="N28" s="93"/>
      <c r="O28" s="83">
        <v>0</v>
      </c>
      <c r="P28" s="83">
        <v>0</v>
      </c>
      <c r="Q28" s="83">
        <v>0</v>
      </c>
      <c r="R28" s="61">
        <f t="shared" si="4"/>
        <v>0</v>
      </c>
      <c r="S28" s="175">
        <f t="shared" si="5"/>
        <v>0</v>
      </c>
      <c r="T28" s="176"/>
      <c r="U28" s="36"/>
    </row>
    <row r="29" spans="1:21" s="34" customFormat="1" ht="8.25" x14ac:dyDescent="0.25">
      <c r="A29" s="188"/>
      <c r="B29" s="177"/>
      <c r="C29" s="177"/>
      <c r="D29" s="177"/>
      <c r="E29" s="61">
        <f t="shared" si="0"/>
        <v>0</v>
      </c>
      <c r="F29" s="61">
        <f t="shared" si="1"/>
        <v>0</v>
      </c>
      <c r="G29" s="93"/>
      <c r="H29" s="83">
        <v>0</v>
      </c>
      <c r="I29" s="83">
        <v>0</v>
      </c>
      <c r="J29" s="83">
        <v>0</v>
      </c>
      <c r="K29" s="61">
        <f t="shared" si="2"/>
        <v>0</v>
      </c>
      <c r="L29" s="175">
        <f t="shared" si="3"/>
        <v>0</v>
      </c>
      <c r="M29" s="176"/>
      <c r="N29" s="93"/>
      <c r="O29" s="83">
        <v>0</v>
      </c>
      <c r="P29" s="83">
        <v>0</v>
      </c>
      <c r="Q29" s="83">
        <v>0</v>
      </c>
      <c r="R29" s="61">
        <f t="shared" si="4"/>
        <v>0</v>
      </c>
      <c r="S29" s="175">
        <f t="shared" si="5"/>
        <v>0</v>
      </c>
      <c r="T29" s="176"/>
      <c r="U29" s="36"/>
    </row>
    <row r="30" spans="1:21" s="34" customFormat="1" ht="8.25" x14ac:dyDescent="0.25">
      <c r="A30" s="188"/>
      <c r="B30" s="177"/>
      <c r="C30" s="177"/>
      <c r="D30" s="177"/>
      <c r="E30" s="61">
        <f t="shared" si="0"/>
        <v>0</v>
      </c>
      <c r="F30" s="61">
        <f t="shared" si="1"/>
        <v>0</v>
      </c>
      <c r="G30" s="93"/>
      <c r="H30" s="83">
        <v>0</v>
      </c>
      <c r="I30" s="83">
        <v>0</v>
      </c>
      <c r="J30" s="83">
        <v>0</v>
      </c>
      <c r="K30" s="61">
        <f t="shared" si="2"/>
        <v>0</v>
      </c>
      <c r="L30" s="175">
        <f t="shared" si="3"/>
        <v>0</v>
      </c>
      <c r="M30" s="176"/>
      <c r="N30" s="93"/>
      <c r="O30" s="83">
        <v>0</v>
      </c>
      <c r="P30" s="83">
        <v>0</v>
      </c>
      <c r="Q30" s="83">
        <v>0</v>
      </c>
      <c r="R30" s="61">
        <f t="shared" si="4"/>
        <v>0</v>
      </c>
      <c r="S30" s="175">
        <f t="shared" si="5"/>
        <v>0</v>
      </c>
      <c r="T30" s="176"/>
      <c r="U30" s="36"/>
    </row>
    <row r="31" spans="1:21" s="34" customFormat="1" ht="9" thickBot="1" x14ac:dyDescent="0.3">
      <c r="A31" s="188"/>
      <c r="B31" s="178"/>
      <c r="C31" s="178"/>
      <c r="D31" s="178"/>
      <c r="E31" s="61">
        <f t="shared" si="0"/>
        <v>0</v>
      </c>
      <c r="F31" s="61">
        <f t="shared" si="1"/>
        <v>0</v>
      </c>
      <c r="G31" s="93"/>
      <c r="H31" s="83">
        <v>0</v>
      </c>
      <c r="I31" s="83">
        <v>0</v>
      </c>
      <c r="J31" s="83">
        <v>0</v>
      </c>
      <c r="K31" s="61">
        <f>H31-I31+J31</f>
        <v>0</v>
      </c>
      <c r="L31" s="175">
        <f t="shared" si="3"/>
        <v>0</v>
      </c>
      <c r="M31" s="176"/>
      <c r="N31" s="93"/>
      <c r="O31" s="83">
        <v>0</v>
      </c>
      <c r="P31" s="83">
        <v>0</v>
      </c>
      <c r="Q31" s="83">
        <v>0</v>
      </c>
      <c r="R31" s="61">
        <f>O31-P31+Q31</f>
        <v>0</v>
      </c>
      <c r="S31" s="175">
        <f t="shared" si="5"/>
        <v>0</v>
      </c>
      <c r="T31" s="176"/>
      <c r="U31" s="36"/>
    </row>
    <row r="32" spans="1:21" s="93" customFormat="1" ht="9" thickTop="1" x14ac:dyDescent="0.25">
      <c r="A32" s="188"/>
      <c r="B32" s="179" t="s">
        <v>4</v>
      </c>
      <c r="C32" s="179"/>
      <c r="D32" s="179"/>
      <c r="E32" s="37">
        <f>SUM(E23:E31)</f>
        <v>0</v>
      </c>
      <c r="F32" s="37">
        <f>SUM(F23:F31)</f>
        <v>0</v>
      </c>
      <c r="H32" s="84"/>
      <c r="I32" s="84"/>
      <c r="J32" s="84"/>
      <c r="O32" s="84"/>
      <c r="P32" s="84"/>
      <c r="Q32" s="84"/>
    </row>
    <row r="33" spans="1:21" s="93" customFormat="1" ht="8.25" x14ac:dyDescent="0.25">
      <c r="H33" s="84"/>
      <c r="I33" s="84"/>
      <c r="J33" s="84"/>
      <c r="O33" s="84"/>
      <c r="P33" s="84"/>
      <c r="Q33" s="84"/>
    </row>
    <row r="34" spans="1:21" s="91" customFormat="1" ht="8.25" x14ac:dyDescent="0.25">
      <c r="A34" s="188" t="s">
        <v>5</v>
      </c>
      <c r="B34" s="177"/>
      <c r="C34" s="177"/>
      <c r="D34" s="177"/>
      <c r="E34" s="61">
        <f>K34-L34</f>
        <v>0</v>
      </c>
      <c r="F34" s="61">
        <f>R34-S34</f>
        <v>0</v>
      </c>
      <c r="G34" s="93"/>
      <c r="H34" s="83">
        <v>0</v>
      </c>
      <c r="I34" s="83">
        <v>0</v>
      </c>
      <c r="J34" s="83">
        <v>0</v>
      </c>
      <c r="K34" s="61">
        <f>H34-I34+J34</f>
        <v>0</v>
      </c>
      <c r="L34" s="175">
        <f>$K34-($K34/(1+$M$21))</f>
        <v>0</v>
      </c>
      <c r="M34" s="176"/>
      <c r="N34" s="93"/>
      <c r="O34" s="83">
        <v>0</v>
      </c>
      <c r="P34" s="83">
        <v>0</v>
      </c>
      <c r="Q34" s="83">
        <v>0</v>
      </c>
      <c r="R34" s="61">
        <f>O34-P34+Q34</f>
        <v>0</v>
      </c>
      <c r="S34" s="175">
        <f>$R34-($R34/(1+$T$21))</f>
        <v>0</v>
      </c>
      <c r="T34" s="176"/>
      <c r="U34" s="36"/>
    </row>
    <row r="35" spans="1:21" s="91" customFormat="1" ht="8.25" x14ac:dyDescent="0.25">
      <c r="A35" s="188"/>
      <c r="B35" s="177"/>
      <c r="C35" s="177"/>
      <c r="D35" s="177"/>
      <c r="E35" s="61">
        <f t="shared" ref="E35:E42" si="6">K35-L35</f>
        <v>0</v>
      </c>
      <c r="F35" s="61">
        <f t="shared" ref="F35:F42" si="7">R35-S35</f>
        <v>0</v>
      </c>
      <c r="G35" s="93"/>
      <c r="H35" s="83">
        <v>0</v>
      </c>
      <c r="I35" s="83">
        <v>0</v>
      </c>
      <c r="J35" s="83">
        <v>0</v>
      </c>
      <c r="K35" s="61">
        <f t="shared" ref="K35:K41" si="8">H35-I35+J35</f>
        <v>0</v>
      </c>
      <c r="L35" s="175">
        <f t="shared" ref="L35:L42" si="9">$K35-($K35/(1+$M$21))</f>
        <v>0</v>
      </c>
      <c r="M35" s="176"/>
      <c r="N35" s="93"/>
      <c r="O35" s="83">
        <v>0</v>
      </c>
      <c r="P35" s="83">
        <v>0</v>
      </c>
      <c r="Q35" s="83">
        <v>0</v>
      </c>
      <c r="R35" s="61">
        <f t="shared" ref="R35:R41" si="10">O35-P35+Q35</f>
        <v>0</v>
      </c>
      <c r="S35" s="175">
        <f t="shared" ref="S35:S42" si="11">$R35-($R35/(1+$T$21))</f>
        <v>0</v>
      </c>
      <c r="T35" s="176"/>
      <c r="U35" s="36"/>
    </row>
    <row r="36" spans="1:21" s="91" customFormat="1" ht="8.25" x14ac:dyDescent="0.25">
      <c r="A36" s="188"/>
      <c r="B36" s="177"/>
      <c r="C36" s="177"/>
      <c r="D36" s="177"/>
      <c r="E36" s="61">
        <f t="shared" si="6"/>
        <v>0</v>
      </c>
      <c r="F36" s="61">
        <f t="shared" si="7"/>
        <v>0</v>
      </c>
      <c r="G36" s="93"/>
      <c r="H36" s="83">
        <v>0</v>
      </c>
      <c r="I36" s="83">
        <v>0</v>
      </c>
      <c r="J36" s="83">
        <v>0</v>
      </c>
      <c r="K36" s="61">
        <f t="shared" si="8"/>
        <v>0</v>
      </c>
      <c r="L36" s="175">
        <f t="shared" si="9"/>
        <v>0</v>
      </c>
      <c r="M36" s="176"/>
      <c r="N36" s="93"/>
      <c r="O36" s="83">
        <v>0</v>
      </c>
      <c r="P36" s="83">
        <v>0</v>
      </c>
      <c r="Q36" s="83">
        <v>0</v>
      </c>
      <c r="R36" s="61">
        <f t="shared" si="10"/>
        <v>0</v>
      </c>
      <c r="S36" s="175">
        <f t="shared" si="11"/>
        <v>0</v>
      </c>
      <c r="T36" s="176"/>
      <c r="U36" s="36"/>
    </row>
    <row r="37" spans="1:21" s="91" customFormat="1" ht="8.25" x14ac:dyDescent="0.25">
      <c r="A37" s="188"/>
      <c r="B37" s="185"/>
      <c r="C37" s="186"/>
      <c r="D37" s="187"/>
      <c r="E37" s="61">
        <f t="shared" si="6"/>
        <v>0</v>
      </c>
      <c r="F37" s="61">
        <f t="shared" si="7"/>
        <v>0</v>
      </c>
      <c r="G37" s="93"/>
      <c r="H37" s="83">
        <v>0</v>
      </c>
      <c r="I37" s="83">
        <v>0</v>
      </c>
      <c r="J37" s="83">
        <v>0</v>
      </c>
      <c r="K37" s="61">
        <f t="shared" si="8"/>
        <v>0</v>
      </c>
      <c r="L37" s="175">
        <f t="shared" si="9"/>
        <v>0</v>
      </c>
      <c r="M37" s="176"/>
      <c r="N37" s="93"/>
      <c r="O37" s="83">
        <v>0</v>
      </c>
      <c r="P37" s="83">
        <v>0</v>
      </c>
      <c r="Q37" s="83">
        <v>0</v>
      </c>
      <c r="R37" s="61">
        <f t="shared" si="10"/>
        <v>0</v>
      </c>
      <c r="S37" s="175">
        <f t="shared" si="11"/>
        <v>0</v>
      </c>
      <c r="T37" s="176"/>
      <c r="U37" s="36"/>
    </row>
    <row r="38" spans="1:21" s="91" customFormat="1" ht="8.25" x14ac:dyDescent="0.25">
      <c r="A38" s="188"/>
      <c r="B38" s="185"/>
      <c r="C38" s="186"/>
      <c r="D38" s="187"/>
      <c r="E38" s="61">
        <f t="shared" si="6"/>
        <v>0</v>
      </c>
      <c r="F38" s="61">
        <f t="shared" si="7"/>
        <v>0</v>
      </c>
      <c r="G38" s="93"/>
      <c r="H38" s="83">
        <v>0</v>
      </c>
      <c r="I38" s="83">
        <v>0</v>
      </c>
      <c r="J38" s="83">
        <v>0</v>
      </c>
      <c r="K38" s="61">
        <f t="shared" si="8"/>
        <v>0</v>
      </c>
      <c r="L38" s="175">
        <f t="shared" si="9"/>
        <v>0</v>
      </c>
      <c r="M38" s="176"/>
      <c r="N38" s="93"/>
      <c r="O38" s="83">
        <v>0</v>
      </c>
      <c r="P38" s="83">
        <v>0</v>
      </c>
      <c r="Q38" s="83">
        <v>0</v>
      </c>
      <c r="R38" s="61">
        <f t="shared" si="10"/>
        <v>0</v>
      </c>
      <c r="S38" s="175">
        <f t="shared" si="11"/>
        <v>0</v>
      </c>
      <c r="T38" s="176"/>
      <c r="U38" s="36"/>
    </row>
    <row r="39" spans="1:21" s="91" customFormat="1" ht="8.25" x14ac:dyDescent="0.25">
      <c r="A39" s="188"/>
      <c r="B39" s="177"/>
      <c r="C39" s="177"/>
      <c r="D39" s="177"/>
      <c r="E39" s="61">
        <f t="shared" si="6"/>
        <v>0</v>
      </c>
      <c r="F39" s="61">
        <f t="shared" si="7"/>
        <v>0</v>
      </c>
      <c r="G39" s="93"/>
      <c r="H39" s="83">
        <v>0</v>
      </c>
      <c r="I39" s="83">
        <v>0</v>
      </c>
      <c r="J39" s="83">
        <v>0</v>
      </c>
      <c r="K39" s="61">
        <f t="shared" si="8"/>
        <v>0</v>
      </c>
      <c r="L39" s="175">
        <f t="shared" si="9"/>
        <v>0</v>
      </c>
      <c r="M39" s="176"/>
      <c r="N39" s="93"/>
      <c r="O39" s="83">
        <v>0</v>
      </c>
      <c r="P39" s="83">
        <v>0</v>
      </c>
      <c r="Q39" s="83">
        <v>0</v>
      </c>
      <c r="R39" s="61">
        <f t="shared" si="10"/>
        <v>0</v>
      </c>
      <c r="S39" s="175">
        <f t="shared" si="11"/>
        <v>0</v>
      </c>
      <c r="T39" s="176"/>
      <c r="U39" s="36"/>
    </row>
    <row r="40" spans="1:21" s="91" customFormat="1" ht="8.25" x14ac:dyDescent="0.25">
      <c r="A40" s="188"/>
      <c r="B40" s="177"/>
      <c r="C40" s="177"/>
      <c r="D40" s="177"/>
      <c r="E40" s="61">
        <f t="shared" si="6"/>
        <v>0</v>
      </c>
      <c r="F40" s="61">
        <f t="shared" si="7"/>
        <v>0</v>
      </c>
      <c r="G40" s="93"/>
      <c r="H40" s="83">
        <v>0</v>
      </c>
      <c r="I40" s="83">
        <v>0</v>
      </c>
      <c r="J40" s="83">
        <v>0</v>
      </c>
      <c r="K40" s="61">
        <f t="shared" si="8"/>
        <v>0</v>
      </c>
      <c r="L40" s="175">
        <f t="shared" si="9"/>
        <v>0</v>
      </c>
      <c r="M40" s="176"/>
      <c r="N40" s="93"/>
      <c r="O40" s="83">
        <v>0</v>
      </c>
      <c r="P40" s="83">
        <v>0</v>
      </c>
      <c r="Q40" s="83">
        <v>0</v>
      </c>
      <c r="R40" s="61">
        <f t="shared" si="10"/>
        <v>0</v>
      </c>
      <c r="S40" s="175">
        <f t="shared" si="11"/>
        <v>0</v>
      </c>
      <c r="T40" s="176"/>
      <c r="U40" s="36"/>
    </row>
    <row r="41" spans="1:21" s="91" customFormat="1" ht="8.25" x14ac:dyDescent="0.25">
      <c r="A41" s="188"/>
      <c r="B41" s="177"/>
      <c r="C41" s="177"/>
      <c r="D41" s="177"/>
      <c r="E41" s="61">
        <f t="shared" si="6"/>
        <v>0</v>
      </c>
      <c r="F41" s="61">
        <f t="shared" si="7"/>
        <v>0</v>
      </c>
      <c r="G41" s="93"/>
      <c r="H41" s="83">
        <v>0</v>
      </c>
      <c r="I41" s="83">
        <v>0</v>
      </c>
      <c r="J41" s="83">
        <v>0</v>
      </c>
      <c r="K41" s="61">
        <f t="shared" si="8"/>
        <v>0</v>
      </c>
      <c r="L41" s="175">
        <f t="shared" si="9"/>
        <v>0</v>
      </c>
      <c r="M41" s="176"/>
      <c r="N41" s="93"/>
      <c r="O41" s="83">
        <v>0</v>
      </c>
      <c r="P41" s="83">
        <v>0</v>
      </c>
      <c r="Q41" s="83">
        <v>0</v>
      </c>
      <c r="R41" s="61">
        <f t="shared" si="10"/>
        <v>0</v>
      </c>
      <c r="S41" s="175">
        <f t="shared" si="11"/>
        <v>0</v>
      </c>
      <c r="T41" s="176"/>
      <c r="U41" s="36"/>
    </row>
    <row r="42" spans="1:21" s="91" customFormat="1" ht="9" thickBot="1" x14ac:dyDescent="0.3">
      <c r="A42" s="188"/>
      <c r="B42" s="178"/>
      <c r="C42" s="178"/>
      <c r="D42" s="178"/>
      <c r="E42" s="61">
        <f t="shared" si="6"/>
        <v>0</v>
      </c>
      <c r="F42" s="61">
        <f t="shared" si="7"/>
        <v>0</v>
      </c>
      <c r="G42" s="93"/>
      <c r="H42" s="83">
        <v>0</v>
      </c>
      <c r="I42" s="83">
        <v>0</v>
      </c>
      <c r="J42" s="83">
        <v>0</v>
      </c>
      <c r="K42" s="61">
        <f>H42-I42+J42</f>
        <v>0</v>
      </c>
      <c r="L42" s="175">
        <f t="shared" si="9"/>
        <v>0</v>
      </c>
      <c r="M42" s="176"/>
      <c r="N42" s="93"/>
      <c r="O42" s="83">
        <v>0</v>
      </c>
      <c r="P42" s="83">
        <v>0</v>
      </c>
      <c r="Q42" s="83">
        <v>0</v>
      </c>
      <c r="R42" s="61">
        <f>O42-P42+Q42</f>
        <v>0</v>
      </c>
      <c r="S42" s="175">
        <f t="shared" si="11"/>
        <v>0</v>
      </c>
      <c r="T42" s="176"/>
      <c r="U42" s="36"/>
    </row>
    <row r="43" spans="1:21" s="93" customFormat="1" ht="9" thickTop="1" x14ac:dyDescent="0.25">
      <c r="A43" s="188"/>
      <c r="B43" s="179" t="s">
        <v>6</v>
      </c>
      <c r="C43" s="179"/>
      <c r="D43" s="179"/>
      <c r="E43" s="37">
        <f>SUM(E34:E42)</f>
        <v>0</v>
      </c>
      <c r="F43" s="37">
        <f>SUM(F34:F42)</f>
        <v>0</v>
      </c>
      <c r="H43" s="84"/>
      <c r="I43" s="84"/>
      <c r="J43" s="84"/>
      <c r="O43" s="84"/>
      <c r="P43" s="84"/>
      <c r="Q43" s="84"/>
    </row>
    <row r="44" spans="1:21" s="93" customFormat="1" ht="8.25" x14ac:dyDescent="0.25">
      <c r="H44" s="84"/>
      <c r="I44" s="84"/>
      <c r="J44" s="84"/>
      <c r="O44" s="84"/>
      <c r="P44" s="84"/>
      <c r="Q44" s="84"/>
    </row>
    <row r="45" spans="1:21" s="93" customFormat="1" ht="8.25" x14ac:dyDescent="0.25">
      <c r="A45" s="188" t="s">
        <v>7</v>
      </c>
      <c r="B45" s="177"/>
      <c r="C45" s="177"/>
      <c r="D45" s="177"/>
      <c r="E45" s="61">
        <f>K45-L45</f>
        <v>0</v>
      </c>
      <c r="F45" s="61">
        <f>R45-S45</f>
        <v>0</v>
      </c>
      <c r="H45" s="83">
        <v>0</v>
      </c>
      <c r="I45" s="83">
        <v>0</v>
      </c>
      <c r="J45" s="83">
        <v>0</v>
      </c>
      <c r="K45" s="61">
        <f>H45-I45+J45</f>
        <v>0</v>
      </c>
      <c r="L45" s="175">
        <f>$K45-($K45/(1+$M$21))</f>
        <v>0</v>
      </c>
      <c r="M45" s="176"/>
      <c r="O45" s="83">
        <v>0</v>
      </c>
      <c r="P45" s="83">
        <v>0</v>
      </c>
      <c r="Q45" s="83">
        <v>0</v>
      </c>
      <c r="R45" s="61">
        <f>O45-P45+Q45</f>
        <v>0</v>
      </c>
      <c r="S45" s="175">
        <f>$R45-($R45/(1+$T$21))</f>
        <v>0</v>
      </c>
      <c r="T45" s="176"/>
      <c r="U45" s="36"/>
    </row>
    <row r="46" spans="1:21" s="93" customFormat="1" ht="8.25" x14ac:dyDescent="0.25">
      <c r="A46" s="188"/>
      <c r="B46" s="177"/>
      <c r="C46" s="177"/>
      <c r="D46" s="177"/>
      <c r="E46" s="61">
        <f t="shared" ref="E46:E53" si="12">K46-L46</f>
        <v>0</v>
      </c>
      <c r="F46" s="61">
        <f t="shared" ref="F46:F53" si="13">R46-S46</f>
        <v>0</v>
      </c>
      <c r="H46" s="83">
        <v>0</v>
      </c>
      <c r="I46" s="83">
        <v>0</v>
      </c>
      <c r="J46" s="83">
        <v>0</v>
      </c>
      <c r="K46" s="61">
        <f t="shared" ref="K46:K53" si="14">H46-I46+J46</f>
        <v>0</v>
      </c>
      <c r="L46" s="175">
        <f t="shared" ref="L46:L53" si="15">$K46-($K46/(1+$M$21))</f>
        <v>0</v>
      </c>
      <c r="M46" s="176"/>
      <c r="O46" s="83">
        <v>0</v>
      </c>
      <c r="P46" s="83">
        <v>0</v>
      </c>
      <c r="Q46" s="83">
        <v>0</v>
      </c>
      <c r="R46" s="61">
        <f t="shared" ref="R46:R53" si="16">O46-P46+Q46</f>
        <v>0</v>
      </c>
      <c r="S46" s="175">
        <f t="shared" ref="S46:S53" si="17">$R46-($R46/(1+$T$21))</f>
        <v>0</v>
      </c>
      <c r="T46" s="176"/>
      <c r="U46" s="36"/>
    </row>
    <row r="47" spans="1:21" s="93" customFormat="1" ht="8.25" x14ac:dyDescent="0.25">
      <c r="A47" s="188"/>
      <c r="B47" s="177"/>
      <c r="C47" s="177"/>
      <c r="D47" s="177"/>
      <c r="E47" s="61">
        <f t="shared" si="12"/>
        <v>0</v>
      </c>
      <c r="F47" s="61">
        <f t="shared" si="13"/>
        <v>0</v>
      </c>
      <c r="H47" s="83">
        <v>0</v>
      </c>
      <c r="I47" s="83">
        <v>0</v>
      </c>
      <c r="J47" s="83">
        <v>0</v>
      </c>
      <c r="K47" s="61">
        <f t="shared" si="14"/>
        <v>0</v>
      </c>
      <c r="L47" s="175">
        <f t="shared" si="15"/>
        <v>0</v>
      </c>
      <c r="M47" s="176"/>
      <c r="O47" s="83">
        <v>0</v>
      </c>
      <c r="P47" s="83">
        <v>0</v>
      </c>
      <c r="Q47" s="83">
        <v>0</v>
      </c>
      <c r="R47" s="61">
        <f t="shared" si="16"/>
        <v>0</v>
      </c>
      <c r="S47" s="175">
        <f t="shared" si="17"/>
        <v>0</v>
      </c>
      <c r="T47" s="176"/>
      <c r="U47" s="36"/>
    </row>
    <row r="48" spans="1:21" s="93" customFormat="1" ht="8.25" x14ac:dyDescent="0.25">
      <c r="A48" s="188"/>
      <c r="B48" s="177"/>
      <c r="C48" s="177"/>
      <c r="D48" s="177"/>
      <c r="E48" s="61">
        <f t="shared" si="12"/>
        <v>0</v>
      </c>
      <c r="F48" s="61">
        <f t="shared" si="13"/>
        <v>0</v>
      </c>
      <c r="H48" s="83">
        <v>0</v>
      </c>
      <c r="I48" s="83">
        <v>0</v>
      </c>
      <c r="J48" s="83">
        <v>0</v>
      </c>
      <c r="K48" s="61">
        <f t="shared" si="14"/>
        <v>0</v>
      </c>
      <c r="L48" s="175">
        <f t="shared" si="15"/>
        <v>0</v>
      </c>
      <c r="M48" s="176"/>
      <c r="O48" s="83">
        <v>0</v>
      </c>
      <c r="P48" s="83">
        <v>0</v>
      </c>
      <c r="Q48" s="83">
        <v>0</v>
      </c>
      <c r="R48" s="61">
        <f t="shared" si="16"/>
        <v>0</v>
      </c>
      <c r="S48" s="175">
        <f t="shared" si="17"/>
        <v>0</v>
      </c>
      <c r="T48" s="176"/>
      <c r="U48" s="36"/>
    </row>
    <row r="49" spans="1:21" s="93" customFormat="1" ht="8.25" x14ac:dyDescent="0.25">
      <c r="A49" s="188"/>
      <c r="B49" s="177"/>
      <c r="C49" s="177"/>
      <c r="D49" s="177"/>
      <c r="E49" s="61">
        <f t="shared" si="12"/>
        <v>0</v>
      </c>
      <c r="F49" s="61">
        <f t="shared" si="13"/>
        <v>0</v>
      </c>
      <c r="H49" s="83">
        <v>0</v>
      </c>
      <c r="I49" s="83">
        <v>0</v>
      </c>
      <c r="J49" s="83">
        <v>0</v>
      </c>
      <c r="K49" s="61">
        <f t="shared" si="14"/>
        <v>0</v>
      </c>
      <c r="L49" s="175">
        <f t="shared" si="15"/>
        <v>0</v>
      </c>
      <c r="M49" s="176"/>
      <c r="O49" s="83">
        <v>0</v>
      </c>
      <c r="P49" s="83">
        <v>0</v>
      </c>
      <c r="Q49" s="83">
        <v>0</v>
      </c>
      <c r="R49" s="61">
        <f t="shared" si="16"/>
        <v>0</v>
      </c>
      <c r="S49" s="175">
        <f t="shared" si="17"/>
        <v>0</v>
      </c>
      <c r="T49" s="176"/>
      <c r="U49" s="36"/>
    </row>
    <row r="50" spans="1:21" s="93" customFormat="1" ht="8.25" x14ac:dyDescent="0.25">
      <c r="A50" s="188"/>
      <c r="B50" s="177"/>
      <c r="C50" s="177"/>
      <c r="D50" s="177"/>
      <c r="E50" s="61">
        <f t="shared" si="12"/>
        <v>0</v>
      </c>
      <c r="F50" s="61">
        <f t="shared" si="13"/>
        <v>0</v>
      </c>
      <c r="H50" s="83">
        <v>0</v>
      </c>
      <c r="I50" s="83">
        <v>0</v>
      </c>
      <c r="J50" s="83">
        <v>0</v>
      </c>
      <c r="K50" s="61">
        <f t="shared" si="14"/>
        <v>0</v>
      </c>
      <c r="L50" s="175">
        <f t="shared" si="15"/>
        <v>0</v>
      </c>
      <c r="M50" s="176"/>
      <c r="O50" s="83">
        <v>0</v>
      </c>
      <c r="P50" s="83">
        <v>0</v>
      </c>
      <c r="Q50" s="83">
        <v>0</v>
      </c>
      <c r="R50" s="61">
        <f t="shared" si="16"/>
        <v>0</v>
      </c>
      <c r="S50" s="175">
        <f t="shared" si="17"/>
        <v>0</v>
      </c>
      <c r="T50" s="176"/>
      <c r="U50" s="36"/>
    </row>
    <row r="51" spans="1:21" s="93" customFormat="1" ht="8.25" x14ac:dyDescent="0.25">
      <c r="A51" s="188"/>
      <c r="B51" s="177"/>
      <c r="C51" s="177"/>
      <c r="D51" s="177"/>
      <c r="E51" s="61">
        <f t="shared" si="12"/>
        <v>0</v>
      </c>
      <c r="F51" s="61">
        <f t="shared" si="13"/>
        <v>0</v>
      </c>
      <c r="H51" s="83">
        <v>0</v>
      </c>
      <c r="I51" s="83">
        <v>0</v>
      </c>
      <c r="J51" s="83">
        <v>0</v>
      </c>
      <c r="K51" s="61">
        <f t="shared" si="14"/>
        <v>0</v>
      </c>
      <c r="L51" s="175">
        <f t="shared" si="15"/>
        <v>0</v>
      </c>
      <c r="M51" s="176"/>
      <c r="O51" s="83">
        <v>0</v>
      </c>
      <c r="P51" s="83">
        <v>0</v>
      </c>
      <c r="Q51" s="83">
        <v>0</v>
      </c>
      <c r="R51" s="61">
        <f t="shared" si="16"/>
        <v>0</v>
      </c>
      <c r="S51" s="175">
        <f t="shared" si="17"/>
        <v>0</v>
      </c>
      <c r="T51" s="176"/>
      <c r="U51" s="36"/>
    </row>
    <row r="52" spans="1:21" s="93" customFormat="1" ht="8.25" x14ac:dyDescent="0.25">
      <c r="A52" s="188"/>
      <c r="B52" s="177"/>
      <c r="C52" s="177"/>
      <c r="D52" s="177"/>
      <c r="E52" s="61">
        <f t="shared" si="12"/>
        <v>0</v>
      </c>
      <c r="F52" s="61">
        <f t="shared" si="13"/>
        <v>0</v>
      </c>
      <c r="H52" s="83">
        <v>0</v>
      </c>
      <c r="I52" s="83">
        <v>0</v>
      </c>
      <c r="J52" s="83">
        <v>0</v>
      </c>
      <c r="K52" s="61">
        <f t="shared" si="14"/>
        <v>0</v>
      </c>
      <c r="L52" s="175">
        <f t="shared" si="15"/>
        <v>0</v>
      </c>
      <c r="M52" s="176"/>
      <c r="O52" s="83">
        <v>0</v>
      </c>
      <c r="P52" s="83">
        <v>0</v>
      </c>
      <c r="Q52" s="83">
        <v>0</v>
      </c>
      <c r="R52" s="61">
        <f t="shared" si="16"/>
        <v>0</v>
      </c>
      <c r="S52" s="175">
        <f t="shared" si="17"/>
        <v>0</v>
      </c>
      <c r="T52" s="176"/>
      <c r="U52" s="36"/>
    </row>
    <row r="53" spans="1:21" s="93" customFormat="1" ht="9" thickBot="1" x14ac:dyDescent="0.3">
      <c r="A53" s="188"/>
      <c r="B53" s="178"/>
      <c r="C53" s="178"/>
      <c r="D53" s="178"/>
      <c r="E53" s="61">
        <f t="shared" si="12"/>
        <v>0</v>
      </c>
      <c r="F53" s="61">
        <f t="shared" si="13"/>
        <v>0</v>
      </c>
      <c r="H53" s="83">
        <v>0</v>
      </c>
      <c r="I53" s="83">
        <v>0</v>
      </c>
      <c r="J53" s="83">
        <v>0</v>
      </c>
      <c r="K53" s="61">
        <f t="shared" si="14"/>
        <v>0</v>
      </c>
      <c r="L53" s="175">
        <f t="shared" si="15"/>
        <v>0</v>
      </c>
      <c r="M53" s="176"/>
      <c r="O53" s="83">
        <v>0</v>
      </c>
      <c r="P53" s="83">
        <v>0</v>
      </c>
      <c r="Q53" s="83">
        <v>0</v>
      </c>
      <c r="R53" s="61">
        <f t="shared" si="16"/>
        <v>0</v>
      </c>
      <c r="S53" s="175">
        <f t="shared" si="17"/>
        <v>0</v>
      </c>
      <c r="T53" s="176"/>
      <c r="U53" s="36"/>
    </row>
    <row r="54" spans="1:21" s="93" customFormat="1" ht="9" thickTop="1" x14ac:dyDescent="0.25">
      <c r="A54" s="188"/>
      <c r="B54" s="179" t="s">
        <v>8</v>
      </c>
      <c r="C54" s="179"/>
      <c r="D54" s="179"/>
      <c r="E54" s="37">
        <f>SUM(E45:E53)</f>
        <v>0</v>
      </c>
      <c r="F54" s="37">
        <f>SUM(F45:F53)</f>
        <v>0</v>
      </c>
    </row>
    <row r="55" spans="1:21" s="93" customFormat="1" ht="8.25" x14ac:dyDescent="0.25">
      <c r="U55" s="34"/>
    </row>
    <row r="56" spans="1:21" s="93" customFormat="1" ht="8.25" x14ac:dyDescent="0.25">
      <c r="A56" s="38"/>
      <c r="B56" s="170" t="s">
        <v>9</v>
      </c>
      <c r="C56" s="170"/>
      <c r="D56" s="170"/>
      <c r="E56" s="95">
        <f>E32+E43+E54</f>
        <v>0</v>
      </c>
      <c r="F56" s="95">
        <f>F32+F43+F54</f>
        <v>0</v>
      </c>
      <c r="U56" s="34"/>
    </row>
    <row r="57" spans="1:21" s="93" customFormat="1" ht="19.5" customHeight="1" x14ac:dyDescent="0.25">
      <c r="A57" s="91"/>
      <c r="B57" s="91"/>
      <c r="C57" s="91"/>
      <c r="D57" s="91"/>
      <c r="E57" s="43"/>
      <c r="F57" s="43"/>
      <c r="U57" s="34"/>
    </row>
    <row r="58" spans="1:21" s="110" customFormat="1" ht="8.25" x14ac:dyDescent="0.25">
      <c r="A58" s="170"/>
      <c r="B58" s="234" t="s">
        <v>11</v>
      </c>
      <c r="C58" s="162"/>
      <c r="D58" s="162"/>
      <c r="E58" s="41"/>
      <c r="F58" s="42"/>
      <c r="H58" s="233" t="s">
        <v>79</v>
      </c>
      <c r="I58" s="233"/>
      <c r="U58" s="34"/>
    </row>
    <row r="59" spans="1:21" s="110" customFormat="1" ht="8.25" x14ac:dyDescent="0.25">
      <c r="A59" s="170"/>
      <c r="B59" s="111" t="s">
        <v>3</v>
      </c>
      <c r="C59" s="108"/>
      <c r="D59" s="66"/>
      <c r="E59" s="61">
        <f>IF($E$56=0,0,IF(OR($E$56&lt;5000,$E$56&gt;4000000),"außerhalb Honorartafel",IF(E56=4000000,VLOOKUP(E56,HTafel!$B$21:$H$21,(IF($B$59="I",2,(IF($B$59="II",4,6))))),(VLOOKUP($E$56,HTafel!$B$2:$H$21,(IF($B$59="I",2,(IF($B$59="II",4,6))))))+((((((VLOOKUP(HLOOKUP($E$56,HTafel!$B$2:$B$21,((VLOOKUP($E$56,HTafel!$B$2:$J$21,9)+1))),HTafel!$B$2:$H$21,(IF($B$59="I",2,(IF($B$59="II",4,6))))))-(VLOOKUP($E$56,HTafel!$B$2:$H$21,(IF($B$59="I",2,(IF($B$59="II",4,6)))))))))*(($E$56-(VLOOKUP($E$56,HTafel!$B$2:$H$21,1))))))/(((HLOOKUP($E$56,HTafel!$B$2:$B$21,((VLOOKUP($E$56,HTafel!$B$2:$J$21,9)+1)))-(VLOOKUP(E$56,HTafel!$B$2:$H$21,1))))))))</f>
        <v>0</v>
      </c>
      <c r="F59" s="61">
        <f>IF(F$56=0,0,IF(OR(F$56&lt;5000,F$56&gt;4000000),"außerhalb Honorartafel",IF(F56=4000000,VLOOKUP(F56,HTafel!$B$21:$H$21,(IF($B$59="I",2,(IF($B$59="II",4,6))))),(VLOOKUP(F$56,HTafel!$B$2:$H$21,(IF($B59="I",2,(IF($B59="II",4,6))))))+((((((VLOOKUP(HLOOKUP(F$56,HTafel!$B$2:$B$21,((VLOOKUP(F$56,HTafel!B2:J21,9)+1))),HTafel!$B$2:$H$21,(IF($B59="I",2,(IF($B59="II",4,6))))))-(VLOOKUP(F$56,HTafel!$B$2:$H$21,(IF($B59="I",2,(IF($B59="II",4,6)))))))))*((F$56-(VLOOKUP(F$56,HTafel!$B$2:$H$21,1))))))/(((HLOOKUP(F$56,HTafel!$B$2:$B$21,((VLOOKUP(F$56,HTafel!B2:J21,9)+1)))-(VLOOKUP(F$56,HTafel!$B$2:$H$21,1))))))))</f>
        <v>0</v>
      </c>
      <c r="H59" s="99">
        <f>IF(E$56=0,0,IF(OR(E$56&lt;5000,E$56&gt;4000000),"außerhalb Honorartafel",(IF(E$56=4000000,VLOOKUP(E$56,HTafel!$B$21:$H$21,(IF($B59="I",3,(IF($B59="II",5,7))))),(VLOOKUP(E$56,HTafel!$B$2:$H$21,(IF($B59="I",3,(IF($B59="II",5,7))))))+((((((VLOOKUP(HLOOKUP(E$56,HTafel!$B$2:$B$21,((VLOOKUP(E$56,HTafel!$B$2:$J$21,9)+1))),HTafel!$B$2:$H$21,(IF($B59="I",3,(IF($B59="II",5,7))))))-(VLOOKUP(E$56,HTafel!$B$2:$H$21,(IF($B59="I",3,(IF($B59="II",5,7)))))))))*(((E$56-(VLOOKUP(E$56,HTafel!$B$2:$H$21,1))))))/(((HLOOKUP(E$56,HTafel!$B$2:$B$21,((VLOOKUP(E$56,HTafel!$B$2:$J$21,9)+1)))-(VLOOKUP(E$56,HTafel!$B$2:$H$21,1)))))))-E59)))</f>
        <v>0</v>
      </c>
      <c r="I59" s="99">
        <f>IF(F$56=0,0,IF(OR(F$56&lt;5000,F$56&gt;4000000),"außerhalb Honorartafel",(IF(F$56=4000000,VLOOKUP(F$56,HTafel!$B$21:$H$21,(IF($B59="I",3,(IF($B59="II",5,7))))),(VLOOKUP(F$56,HTafel!$B$2:$H$21,(IF($B59="I",3,(IF($B59="II",5,7))))))+((((((VLOOKUP(HLOOKUP(F$56,HTafel!$B$2:$B$21,((VLOOKUP(F$56,HTafel!$B$2:$J$21,9)+1))),HTafel!$B$2:$H$21,(IF($B59="I",3,(IF($B59="II",5,7))))))-(VLOOKUP(F$56,HTafel!$B$2:$H$21,(IF($B59="I",3,(IF($B59="II",5,7)))))))))*(((F$56-(VLOOKUP(F$56,HTafel!$B$2:$H$21,1))))))/(((HLOOKUP(F$56,HTafel!$B$2:$B$21,((VLOOKUP(F$56,HTafel!$B$2:$J$21,9)+1)))-(VLOOKUP(F$56,HTafel!$B$2:$H$21,1)))))))-F59)))</f>
        <v>0</v>
      </c>
      <c r="J59" s="67"/>
      <c r="K59" s="68"/>
      <c r="U59" s="34"/>
    </row>
    <row r="60" spans="1:21" s="110" customFormat="1" ht="8.25" x14ac:dyDescent="0.25">
      <c r="A60" s="170"/>
      <c r="B60" s="111" t="s">
        <v>5</v>
      </c>
      <c r="C60" s="108"/>
      <c r="D60" s="66"/>
      <c r="E60" s="61">
        <f>IF(E$56=0,0,IF(OR(E$56&lt;5000,E$56&gt;4000000),"außerhalb Honorartafel",IF(E56=4000000,VLOOKUP(E56,HTafel!$B$21:$H$21,(IF($B$60="I",2,(IF($B$60="II",4,6))))),(VLOOKUP(E$56,HTafel!$B$2:$H$21,(IF(B60="I",2,(IF(B60="II",4,6))))))+((((((VLOOKUP(HLOOKUP(E$56,HTafel!$B$2:$B$21,((VLOOKUP(E$56,HTafel!$B$2:$J$21,9)+1))),HTafel!$B$2:$H$21,(IF(B60="I",2,(IF(B60="II",4,6))))))-(VLOOKUP(E$56,HTafel!$B$2:$H$21,(IF(B60="I",2,(IF(B60="II",4,6)))))))))*((E$56-(VLOOKUP(E$56,HTafel!$B$2:$H$21,1))))))/(((HLOOKUP(E$56,HTafel!$B$2:$B$21,((VLOOKUP(E$56,HTafel!$B$2:$J$21,9)+1)))-(VLOOKUP(E$56,HTafel!$B$2:$H$21,1))))))))</f>
        <v>0</v>
      </c>
      <c r="F60" s="61">
        <f>IF(F$56=0,0,IF(OR(F$56&lt;5000,F$56&gt;4000000),"außerhalb Honorartafel",IF(F56=4000000,VLOOKUP(F56,HTafel!$B$21:$H$21,(IF($B$60="I",2,(IF($B$60="II",4,6))))),(VLOOKUP(F$56,HTafel!$B$2:$H$21,(IF($B60="I",2,(IF($B60="II",4,6))))))+((((((VLOOKUP(HLOOKUP(F$56,HTafel!$B$2:$B$21,((VLOOKUP(F$56,HTafel!$B$2:$J$21,9)+1))),HTafel!$B$2:$H$21,(IF($B60="I",2,(IF($B60="II",4,6))))))-(VLOOKUP(F$56,HTafel!$B$2:$H$21,(IF($B60="I",2,(IF($B60="II",4,6)))))))))*((F$56-(VLOOKUP(F$56,HTafel!$B$2:$H$21,1))))))/(((HLOOKUP(F$56,HTafel!$B$2:$B$21,((VLOOKUP(F$56,HTafel!$B$2:$J$21,9)+1)))-(VLOOKUP(F$56,HTafel!$B$2:$H$21,1))))))))</f>
        <v>0</v>
      </c>
      <c r="H60" s="99">
        <f>IF(E$56=0,0,IF(OR(E$56&lt;5000,E$56&gt;4000000),"außerhalb Honorartafel",(IF(E$56=4000000,VLOOKUP(E$56,HTafel!$B$21:$H$21,(IF($B60="I",3,(IF($B60="II",5,7))))),(VLOOKUP(E$56,HTafel!$B$2:$H$21,(IF($B60="I",3,(IF($B60="II",5,7))))))+((((((VLOOKUP(HLOOKUP(E$56,HTafel!$B$2:$B$21,((VLOOKUP(E$56,HTafel!$B$2:$J$21,9)+1))),HTafel!$B$2:$H$21,(IF($B60="I",3,(IF($B60="II",5,7))))))-(VLOOKUP(E$56,HTafel!$B$2:$H$21,(IF($B60="I",3,(IF($B60="II",5,7)))))))))*(((E$56-(VLOOKUP(E$56,HTafel!$B$2:$H$21,1))))))/(((HLOOKUP(E$56,HTafel!$B$2:$B$21,((VLOOKUP(E$56,HTafel!$B$2:$J$21,9)+1)))-(VLOOKUP(E$56,HTafel!$B$2:$H$21,1)))))))-E60)))</f>
        <v>0</v>
      </c>
      <c r="I60" s="99">
        <f>IF(F$56=0,0,IF(OR(F$56&lt;5000,F$56&gt;4000000),"außerhalb Honorartafel",(IF(F$56=4000000,VLOOKUP(F$56,HTafel!$B$21:$H$21,(IF($B60="I",3,(IF($B60="II",5,7))))),(VLOOKUP(F$56,HTafel!$B$2:$H$21,(IF($B60="I",3,(IF($B60="II",5,7))))))+((((((VLOOKUP(HLOOKUP(F$56,HTafel!$B$2:$B$21,((VLOOKUP(F$56,HTafel!$B$2:$J$21,9)+1))),HTafel!$B$2:$H$21,(IF($B60="I",3,(IF($B60="II",5,7))))))-(VLOOKUP(F$56,HTafel!$B$2:$H$21,(IF($B60="I",3,(IF($B60="II",5,7)))))))))*(((F$56-(VLOOKUP(F$56,HTafel!$B$2:$H$21,1))))))/(((HLOOKUP(F$56,HTafel!$B$2:$B$21,((VLOOKUP(F$56,HTafel!$B$2:$J$21,9)+1)))-(VLOOKUP(F$56,HTafel!$B$2:$H$21,1)))))))-F60)))</f>
        <v>0</v>
      </c>
      <c r="J60" s="67"/>
      <c r="K60" s="68"/>
      <c r="U60" s="34"/>
    </row>
    <row r="61" spans="1:21" s="110" customFormat="1" ht="8.25" x14ac:dyDescent="0.25">
      <c r="A61" s="170"/>
      <c r="B61" s="111" t="s">
        <v>7</v>
      </c>
      <c r="C61" s="108"/>
      <c r="D61" s="66"/>
      <c r="E61" s="61">
        <f>IF(E$56=0,0,IF(OR(E$56&lt;5000,E$56&gt;4000000),"außerhalb Honorartafel",IF(E56=4000000,VLOOKUP(E56,HTafel!$B$21:$H$21,(IF($B$61="I",2,(IF($B$61="II",4,6))))),(VLOOKUP(E$56,HTafel!$B$2:$H$21,(IF(B61="I",2,(IF(B61="II",4,6))))))+((((((VLOOKUP(HLOOKUP(E$56,HTafel!$B$2:$B$21,((VLOOKUP(E$56,HTafel!$B$2:$J$21,9)+1))),HTafel!$B$2:$H$21,(IF(B61="I",2,(IF(B61="II",4,6))))))-(VLOOKUP(E$56,HTafel!$B$2:$H$21,(IF(B61="I",2,(IF(B61="II",4,6)))))))))*((E$56-(VLOOKUP(E$56,HTafel!$B$2:$H$21,1))))))/(((HLOOKUP(E$56,HTafel!$B$2:$B$21,((VLOOKUP(E$56,HTafel!$B$2:$J$21,9)+1)))-(VLOOKUP(E$56,HTafel!$B$2:$H$21,1))))))))</f>
        <v>0</v>
      </c>
      <c r="F61" s="61">
        <f>IF(F$56=0,0,IF(OR(F$56&lt;5000,F$56&gt;4000000),"außerhalb Honorartafel",IF(F56=4000000,VLOOKUP(F56,HTafel!$B$21:$H$21,(IF($B$61="I",2,(IF($B$61="II",4,6))))),(VLOOKUP(F$56,HTafel!$B$2:$H$21,(IF($B61="I",2,(IF($B61="II",4,6))))))+((((((VLOOKUP(HLOOKUP(F$56,HTafel!$B$2:$B$21,((VLOOKUP(F$56,HTafel!$B$2:$J$21,9)+1))),HTafel!$B$2:$H$21,(IF($B61="I",2,(IF($B61="II",4,6))))))-(VLOOKUP(F$56,HTafel!$B$2:$H$21,(IF($B61="I",2,(IF($B61="II",4,6)))))))))*((F$56-(VLOOKUP(F$56,HTafel!$B$2:$H$21,1))))))/(((HLOOKUP(F$56,HTafel!$B$2:$B$21,((VLOOKUP(F$56,HTafel!$B$2:$J$21,9)+1)))-(VLOOKUP(F$56,HTafel!$B$2:$H$21,1))))))))</f>
        <v>0</v>
      </c>
      <c r="H61" s="99">
        <f>IF(E$56=0,0,IF(OR(E$56&lt;5000,E$56&gt;4000000),"außerhalb Honorartafel",(IF(E$56=4000000,VLOOKUP(E$56,HTafel!$B$21:$H$21,(IF($B61="I",3,(IF($B61="II",5,7))))),(VLOOKUP(E$56,HTafel!$B$2:$H$21,(IF($B61="I",3,(IF($B61="II",5,7))))))+((((((VLOOKUP(HLOOKUP(E$56,HTafel!$B$2:$B$21,((VLOOKUP(E$56,HTafel!$B$2:$J$21,9)+1))),HTafel!$B$2:$H$21,(IF($B61="I",3,(IF($B61="II",5,7))))))-(VLOOKUP(E$56,HTafel!$B$2:$H$21,(IF($B61="I",3,(IF($B61="II",5,7)))))))))*(((E$56-(VLOOKUP(E$56,HTafel!$B$2:$H$21,1))))))/(((HLOOKUP(E$56,HTafel!$B$2:$B$21,((VLOOKUP(E$56,HTafel!$B$2:$J$21,9)+1)))-(VLOOKUP(E$56,HTafel!$B$2:$H$21,1)))))))-E61)))</f>
        <v>0</v>
      </c>
      <c r="I61" s="99">
        <f>IF(F$56=0,0,IF(OR(F$56&lt;5000,F$56&gt;4000000),"außerhalb Honorartafel",(IF(F$56=4000000,VLOOKUP(F$56,HTafel!$B$21:$H$21,(IF($B61="I",3,(IF($B61="II",5,7))))),(VLOOKUP(F$56,HTafel!$B$2:$H$21,(IF($B61="I",3,(IF($B61="II",5,7))))))+((((((VLOOKUP(HLOOKUP(F$56,HTafel!$B$2:$B$21,((VLOOKUP(F$56,HTafel!$B$2:$J$21,9)+1))),HTafel!$B$2:$H$21,(IF($B61="I",3,(IF($B61="II",5,7))))))-(VLOOKUP(F$56,HTafel!$B$2:$H$21,(IF($B61="I",3,(IF($B61="II",5,7)))))))))*(((F$56-(VLOOKUP(F$56,HTafel!$B$2:$H$21,1))))))/(((HLOOKUP(F$56,HTafel!$B$2:$B$21,((VLOOKUP(F$56,HTafel!$B$2:$J$21,9)+1)))-(VLOOKUP(F$56,HTafel!$B$2:$H$21,1)))))))-F61)))</f>
        <v>0</v>
      </c>
      <c r="J61" s="67"/>
      <c r="K61" s="68"/>
      <c r="U61" s="34"/>
    </row>
    <row r="62" spans="1:21" s="93" customFormat="1" ht="8.25" x14ac:dyDescent="0.25">
      <c r="U62" s="34"/>
    </row>
    <row r="63" spans="1:21" s="93" customFormat="1" ht="30" customHeight="1" x14ac:dyDescent="0.25">
      <c r="A63" s="171" t="s">
        <v>10</v>
      </c>
      <c r="B63" s="171"/>
      <c r="C63" s="171"/>
      <c r="D63" s="171"/>
      <c r="E63" s="98"/>
      <c r="F63" s="98"/>
      <c r="H63" s="82" t="s">
        <v>104</v>
      </c>
      <c r="I63" s="171" t="s">
        <v>103</v>
      </c>
      <c r="J63" s="172"/>
      <c r="K63" s="172"/>
      <c r="L63" s="172"/>
      <c r="M63" s="172"/>
      <c r="N63" s="172"/>
      <c r="O63" s="172"/>
      <c r="P63" s="172"/>
      <c r="Q63" s="172"/>
    </row>
    <row r="64" spans="1:21" s="93" customFormat="1" ht="8.25" x14ac:dyDescent="0.25">
      <c r="U64" s="34"/>
    </row>
    <row r="65" spans="1:21" s="93" customFormat="1" ht="12" customHeight="1" x14ac:dyDescent="0.25">
      <c r="A65" s="30" t="s">
        <v>65</v>
      </c>
      <c r="B65" s="180" t="s">
        <v>144</v>
      </c>
      <c r="C65" s="181"/>
      <c r="D65" s="182"/>
      <c r="E65" s="96">
        <f>IF($E$56=0,0,(((E59*$E$32)+(E60*$E$43)+(E61*$E$54))/$E$56))</f>
        <v>0</v>
      </c>
      <c r="F65" s="96">
        <f>IF($F$56=0,0,(((F59*$F$32)+(F60*$F$43)+(F61*$F$54))/$F$56))</f>
        <v>0</v>
      </c>
      <c r="H65" s="99">
        <f>IF($E$56=0,0,(((H59*$E$32)+(H60*$E$43)+(H61*$E$54))/$E$56))</f>
        <v>0</v>
      </c>
      <c r="I65" s="99">
        <f>IF($F$56=0,0,(((I59*$F$32)+(I60*$F$43)+(I61*$F$54))/$F$56))</f>
        <v>0</v>
      </c>
      <c r="U65" s="34"/>
    </row>
    <row r="66" spans="1:21" ht="8.25" x14ac:dyDescent="0.25">
      <c r="B66" s="173"/>
      <c r="C66" s="173"/>
      <c r="D66" s="173"/>
      <c r="E66" s="11"/>
      <c r="F66" s="11"/>
    </row>
    <row r="67" spans="1:21" ht="8.25" x14ac:dyDescent="0.25"/>
    <row r="68" spans="1:21" ht="9" x14ac:dyDescent="0.25">
      <c r="A68" s="20" t="s">
        <v>49</v>
      </c>
      <c r="B68" s="10" t="s">
        <v>63</v>
      </c>
    </row>
    <row r="69" spans="1:21" ht="8.25" x14ac:dyDescent="0.25"/>
    <row r="70" spans="1:21" s="107" customFormat="1" ht="8.25" x14ac:dyDescent="0.25">
      <c r="U70" s="34"/>
    </row>
    <row r="71" spans="1:21" s="107" customFormat="1" ht="8.25" x14ac:dyDescent="0.25">
      <c r="U71" s="34"/>
    </row>
    <row r="72" spans="1:21" ht="8.25" x14ac:dyDescent="0.25">
      <c r="B72" s="197"/>
      <c r="C72" s="197"/>
      <c r="D72" s="197"/>
      <c r="E72" s="197"/>
      <c r="F72" s="197"/>
    </row>
    <row r="73" spans="1:21" ht="8.25" hidden="1" customHeight="1" x14ac:dyDescent="0.25"/>
    <row r="74" spans="1:21" ht="8.25" hidden="1" customHeight="1" x14ac:dyDescent="0.25"/>
  </sheetData>
  <sheetProtection algorithmName="SHA-512" hashValue="JR1/MH9QVA8sbLRh2nM8WE8UbS0oBkEQsOuvX5LY0RdsTM7ryHaADLT/kmeKeXmB6FdU9u1Np6un7XIpzcETqA==" saltValue="BuqaBgKxk+opGRqjwFPFSw==" spinCount="100000" sheet="1" objects="1" scenarios="1"/>
  <mergeCells count="114">
    <mergeCell ref="O19:T19"/>
    <mergeCell ref="S34:T34"/>
    <mergeCell ref="S35:T35"/>
    <mergeCell ref="S36:T36"/>
    <mergeCell ref="S37:T37"/>
    <mergeCell ref="S38:T38"/>
    <mergeCell ref="S39:T39"/>
    <mergeCell ref="S40:T40"/>
    <mergeCell ref="S41:T41"/>
    <mergeCell ref="S23:T23"/>
    <mergeCell ref="S24:T24"/>
    <mergeCell ref="S25:T25"/>
    <mergeCell ref="S26:T26"/>
    <mergeCell ref="S27:T27"/>
    <mergeCell ref="S28:T28"/>
    <mergeCell ref="S29:T29"/>
    <mergeCell ref="S30:T30"/>
    <mergeCell ref="S31:T31"/>
    <mergeCell ref="S53:T53"/>
    <mergeCell ref="S49:T49"/>
    <mergeCell ref="S50:T50"/>
    <mergeCell ref="S51:T51"/>
    <mergeCell ref="S52:T52"/>
    <mergeCell ref="S42:T42"/>
    <mergeCell ref="S45:T45"/>
    <mergeCell ref="S46:T46"/>
    <mergeCell ref="S47:T47"/>
    <mergeCell ref="S48:T48"/>
    <mergeCell ref="B34:D34"/>
    <mergeCell ref="B35:D35"/>
    <mergeCell ref="A34:A43"/>
    <mergeCell ref="B49:D49"/>
    <mergeCell ref="B50:D50"/>
    <mergeCell ref="B36:D36"/>
    <mergeCell ref="B37:D37"/>
    <mergeCell ref="B38:D38"/>
    <mergeCell ref="B39:D39"/>
    <mergeCell ref="B40:D40"/>
    <mergeCell ref="B41:D41"/>
    <mergeCell ref="B42:D42"/>
    <mergeCell ref="B43:D43"/>
    <mergeCell ref="B45:D45"/>
    <mergeCell ref="B46:D46"/>
    <mergeCell ref="B47:D47"/>
    <mergeCell ref="B48:D48"/>
    <mergeCell ref="A2:F2"/>
    <mergeCell ref="A3:F3"/>
    <mergeCell ref="B7:D7"/>
    <mergeCell ref="B11:C11"/>
    <mergeCell ref="B18:D18"/>
    <mergeCell ref="B21:D21"/>
    <mergeCell ref="B23:D23"/>
    <mergeCell ref="B24:D24"/>
    <mergeCell ref="B25:D25"/>
    <mergeCell ref="B13:C13"/>
    <mergeCell ref="B16:C16"/>
    <mergeCell ref="B17:D17"/>
    <mergeCell ref="B19:F19"/>
    <mergeCell ref="H19:M19"/>
    <mergeCell ref="A4:F4"/>
    <mergeCell ref="B6:D6"/>
    <mergeCell ref="B8:C8"/>
    <mergeCell ref="B9:C9"/>
    <mergeCell ref="B10:C10"/>
    <mergeCell ref="L30:M30"/>
    <mergeCell ref="B31:D31"/>
    <mergeCell ref="L31:M31"/>
    <mergeCell ref="B20:D20"/>
    <mergeCell ref="A23:A32"/>
    <mergeCell ref="L23:M23"/>
    <mergeCell ref="L24:M24"/>
    <mergeCell ref="L25:M25"/>
    <mergeCell ref="L26:M26"/>
    <mergeCell ref="L27:M27"/>
    <mergeCell ref="L28:M28"/>
    <mergeCell ref="L29:M29"/>
    <mergeCell ref="B26:D26"/>
    <mergeCell ref="B27:D27"/>
    <mergeCell ref="B28:D28"/>
    <mergeCell ref="B29:D29"/>
    <mergeCell ref="B30:D30"/>
    <mergeCell ref="B32:D32"/>
    <mergeCell ref="L37:M37"/>
    <mergeCell ref="L38:M38"/>
    <mergeCell ref="L39:M39"/>
    <mergeCell ref="L34:M34"/>
    <mergeCell ref="L35:M35"/>
    <mergeCell ref="L36:M36"/>
    <mergeCell ref="L51:M51"/>
    <mergeCell ref="L52:M52"/>
    <mergeCell ref="L40:M40"/>
    <mergeCell ref="L41:M41"/>
    <mergeCell ref="L42:M42"/>
    <mergeCell ref="B65:D65"/>
    <mergeCell ref="B66:D66"/>
    <mergeCell ref="B72:F72"/>
    <mergeCell ref="B53:D53"/>
    <mergeCell ref="L53:M53"/>
    <mergeCell ref="A58:A61"/>
    <mergeCell ref="H58:I58"/>
    <mergeCell ref="A45:A54"/>
    <mergeCell ref="L45:M45"/>
    <mergeCell ref="L46:M46"/>
    <mergeCell ref="L47:M47"/>
    <mergeCell ref="L48:M48"/>
    <mergeCell ref="L49:M49"/>
    <mergeCell ref="L50:M50"/>
    <mergeCell ref="B54:D54"/>
    <mergeCell ref="B56:D56"/>
    <mergeCell ref="B58:D58"/>
    <mergeCell ref="B51:D51"/>
    <mergeCell ref="B52:D52"/>
    <mergeCell ref="A63:D63"/>
    <mergeCell ref="I63:Q63"/>
  </mergeCell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colBreaks count="2" manualBreakCount="2">
    <brk id="6" max="1048575" man="1"/>
    <brk id="13" max="1048575" man="1"/>
  </colBreaks>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BBB59"/>
  </sheetPr>
  <dimension ref="A1:H159"/>
  <sheetViews>
    <sheetView topLeftCell="A10" zoomScale="150" zoomScaleNormal="150" workbookViewId="0">
      <selection activeCell="C51" sqref="C51:D51"/>
    </sheetView>
  </sheetViews>
  <sheetFormatPr baseColWidth="10" defaultColWidth="0" defaultRowHeight="8.25" zeroHeight="1" x14ac:dyDescent="0.25"/>
  <cols>
    <col min="1" max="1" width="7.7109375" style="10" customWidth="1"/>
    <col min="2" max="2" width="24.28515625" style="10" customWidth="1"/>
    <col min="3" max="3" width="4.42578125" style="10" customWidth="1"/>
    <col min="4" max="4" width="4.42578125" style="129" customWidth="1"/>
    <col min="5" max="5" width="7.7109375" style="10" customWidth="1"/>
    <col min="6" max="7" width="15.7109375" style="10" customWidth="1"/>
    <col min="8" max="8" width="11.42578125" style="10" customWidth="1"/>
    <col min="9" max="16384" width="11.42578125" style="10" hidden="1"/>
  </cols>
  <sheetData>
    <row r="1" spans="1:7" x14ac:dyDescent="0.25"/>
    <row r="2" spans="1:7" x14ac:dyDescent="0.25">
      <c r="A2" s="156" t="s">
        <v>93</v>
      </c>
      <c r="B2" s="157"/>
      <c r="C2" s="157"/>
      <c r="D2" s="157"/>
      <c r="E2" s="157"/>
      <c r="F2" s="157"/>
      <c r="G2" s="158"/>
    </row>
    <row r="3" spans="1:7"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0"/>
      <c r="G3" s="191"/>
    </row>
    <row r="4" spans="1:7" ht="33" customHeight="1" x14ac:dyDescent="0.25">
      <c r="A4" s="198" t="s">
        <v>71</v>
      </c>
      <c r="B4" s="198"/>
      <c r="C4" s="198"/>
      <c r="D4" s="198"/>
      <c r="E4" s="198"/>
      <c r="F4" s="198"/>
      <c r="G4" s="198"/>
    </row>
    <row r="5" spans="1:7" s="23" customFormat="1" x14ac:dyDescent="0.25">
      <c r="A5" s="21"/>
      <c r="B5" s="193"/>
      <c r="C5" s="193"/>
      <c r="D5" s="193"/>
      <c r="E5" s="193"/>
      <c r="F5" s="22"/>
      <c r="G5" s="22"/>
    </row>
    <row r="6" spans="1:7" s="93" customFormat="1" ht="33" customHeight="1" x14ac:dyDescent="0.25">
      <c r="A6" s="44"/>
      <c r="B6" s="180" t="s">
        <v>59</v>
      </c>
      <c r="C6" s="181"/>
      <c r="D6" s="181"/>
      <c r="E6" s="182"/>
      <c r="F6" s="94" t="s">
        <v>105</v>
      </c>
      <c r="G6" s="122" t="s">
        <v>116</v>
      </c>
    </row>
    <row r="7" spans="1:7" s="71" customFormat="1" x14ac:dyDescent="0.25">
      <c r="A7" s="125">
        <v>7</v>
      </c>
      <c r="B7" s="214" t="s">
        <v>142</v>
      </c>
      <c r="C7" s="215"/>
      <c r="D7" s="215"/>
      <c r="E7" s="216"/>
      <c r="F7" s="61">
        <f>IF('Hb1.5'!E65=0,'Hb1.5'!E16,'Hb1.5'!E65)</f>
        <v>35896.969624033612</v>
      </c>
      <c r="G7" s="61">
        <f>IF('Hb1.5'!F65=0,'Hb1.5'!F16,'Hb1.5'!F65)</f>
        <v>0</v>
      </c>
    </row>
    <row r="8" spans="1:7" s="71" customFormat="1" ht="9" x14ac:dyDescent="0.25">
      <c r="A8" s="124">
        <v>8</v>
      </c>
      <c r="B8" s="200" t="s">
        <v>139</v>
      </c>
      <c r="C8" s="218"/>
      <c r="D8" s="219"/>
      <c r="E8" s="89">
        <v>0</v>
      </c>
      <c r="F8" s="61">
        <f>(IF('Hb1.5'!H65=0,'Hb1.5'!E17,'Hb1.5'!H65))*$E$8</f>
        <v>0</v>
      </c>
      <c r="G8" s="61">
        <f>(IF('Hb1.5'!I65=0,'Hb1.5'!F17,'Hb1.5'!I65))*$E$8</f>
        <v>0</v>
      </c>
    </row>
    <row r="9" spans="1:7" s="71" customFormat="1" x14ac:dyDescent="0.25">
      <c r="A9" s="124">
        <v>9</v>
      </c>
      <c r="B9" s="200" t="s">
        <v>85</v>
      </c>
      <c r="C9" s="209"/>
      <c r="D9" s="209"/>
      <c r="E9" s="201"/>
      <c r="F9" s="46">
        <f>F7+F8</f>
        <v>35896.969624033612</v>
      </c>
      <c r="G9" s="46">
        <f>G7+G8</f>
        <v>0</v>
      </c>
    </row>
    <row r="10" spans="1:7" s="71" customFormat="1" x14ac:dyDescent="0.25">
      <c r="A10" s="124">
        <v>10</v>
      </c>
      <c r="B10" s="200" t="s">
        <v>75</v>
      </c>
      <c r="C10" s="209"/>
      <c r="D10" s="201"/>
      <c r="E10" s="89">
        <v>0</v>
      </c>
      <c r="F10" s="46">
        <f>F9*$E10</f>
        <v>0</v>
      </c>
      <c r="G10" s="46">
        <f>G9*$E10</f>
        <v>0</v>
      </c>
    </row>
    <row r="11" spans="1:7" s="123" customFormat="1" x14ac:dyDescent="0.25">
      <c r="A11" s="124">
        <v>11</v>
      </c>
      <c r="B11" s="200" t="s">
        <v>118</v>
      </c>
      <c r="C11" s="209"/>
      <c r="D11" s="209"/>
      <c r="E11" s="201"/>
      <c r="F11" s="46">
        <f>F9+F10</f>
        <v>35896.969624033612</v>
      </c>
      <c r="G11" s="46">
        <f>G9+G10</f>
        <v>0</v>
      </c>
    </row>
    <row r="12" spans="1:7" s="123" customFormat="1" ht="9" thickBot="1" x14ac:dyDescent="0.3">
      <c r="A12" s="124">
        <v>12</v>
      </c>
      <c r="B12" s="220" t="s">
        <v>119</v>
      </c>
      <c r="C12" s="221"/>
      <c r="D12" s="222"/>
      <c r="E12" s="89">
        <v>0</v>
      </c>
      <c r="F12" s="46">
        <f>F11*$E12</f>
        <v>0</v>
      </c>
      <c r="G12" s="46">
        <f>G11*$E12</f>
        <v>0</v>
      </c>
    </row>
    <row r="13" spans="1:7" s="71" customFormat="1" ht="8.25" customHeight="1" thickTop="1" x14ac:dyDescent="0.25">
      <c r="A13" s="124">
        <v>13</v>
      </c>
      <c r="B13" s="223" t="s">
        <v>14</v>
      </c>
      <c r="C13" s="224"/>
      <c r="D13" s="224"/>
      <c r="E13" s="225"/>
      <c r="F13" s="47">
        <f>F11+F12</f>
        <v>35896.969624033612</v>
      </c>
      <c r="G13" s="47">
        <f>G11+G12</f>
        <v>0</v>
      </c>
    </row>
    <row r="14" spans="1:7" s="71" customFormat="1" x14ac:dyDescent="0.25">
      <c r="A14" s="24"/>
      <c r="B14" s="210"/>
      <c r="C14" s="210"/>
      <c r="D14" s="56"/>
    </row>
    <row r="15" spans="1:7" s="104" customFormat="1" ht="33" customHeight="1" x14ac:dyDescent="0.25">
      <c r="A15" s="44"/>
      <c r="B15" s="48" t="s">
        <v>18</v>
      </c>
      <c r="C15" s="226" t="s">
        <v>19</v>
      </c>
      <c r="D15" s="226"/>
      <c r="E15" s="106"/>
      <c r="F15" s="105" t="s">
        <v>105</v>
      </c>
      <c r="G15" s="122" t="s">
        <v>116</v>
      </c>
    </row>
    <row r="16" spans="1:7" s="71" customFormat="1" x14ac:dyDescent="0.25">
      <c r="A16" s="24">
        <v>14</v>
      </c>
      <c r="B16" s="77" t="s">
        <v>16</v>
      </c>
      <c r="C16" s="227">
        <v>0.28000000000000003</v>
      </c>
      <c r="D16" s="227"/>
      <c r="E16" s="211" t="s">
        <v>17</v>
      </c>
      <c r="F16" s="61">
        <f>$F$13*$C16</f>
        <v>10051.151494729413</v>
      </c>
      <c r="G16" s="61">
        <f>$G$13*$C16</f>
        <v>0</v>
      </c>
    </row>
    <row r="17" spans="1:7" s="71" customFormat="1" x14ac:dyDescent="0.25">
      <c r="A17" s="24">
        <v>15</v>
      </c>
      <c r="B17" s="75" t="s">
        <v>86</v>
      </c>
      <c r="C17" s="227"/>
      <c r="D17" s="227"/>
      <c r="E17" s="212"/>
      <c r="F17" s="61">
        <f>F16*$C17</f>
        <v>0</v>
      </c>
      <c r="G17" s="61">
        <f>G16*$C17</f>
        <v>0</v>
      </c>
    </row>
    <row r="18" spans="1:7" s="71" customFormat="1" x14ac:dyDescent="0.25">
      <c r="A18" s="24">
        <v>16</v>
      </c>
      <c r="B18" s="127" t="s">
        <v>125</v>
      </c>
      <c r="C18" s="228"/>
      <c r="D18" s="228"/>
      <c r="E18" s="212"/>
      <c r="F18" s="61">
        <f>IF($B18="zuzügl. Besondere Leistungen % GH *",F$13*$C18,$C18)</f>
        <v>0</v>
      </c>
      <c r="G18" s="61">
        <f>IF(G13=0,0,IF($B18="zuzügl. Besondere Leistungen % GH *",G$13*$C18,$C18))</f>
        <v>0</v>
      </c>
    </row>
    <row r="19" spans="1:7" s="71" customFormat="1" x14ac:dyDescent="0.25">
      <c r="A19" s="24">
        <v>17</v>
      </c>
      <c r="B19" s="229" t="s">
        <v>12</v>
      </c>
      <c r="C19" s="210"/>
      <c r="D19" s="230"/>
      <c r="E19" s="212"/>
      <c r="F19" s="61">
        <f>F16-F17+F18</f>
        <v>10051.151494729413</v>
      </c>
      <c r="G19" s="61">
        <f>G16-G17+G18</f>
        <v>0</v>
      </c>
    </row>
    <row r="20" spans="1:7" s="71" customFormat="1" x14ac:dyDescent="0.25">
      <c r="A20" s="24">
        <v>18</v>
      </c>
      <c r="B20" s="128" t="s">
        <v>131</v>
      </c>
      <c r="C20" s="228"/>
      <c r="D20" s="228"/>
      <c r="E20" s="212"/>
      <c r="F20" s="61">
        <f>IF($B20="zuzügl. Nebenkosten % d. Honorar LPh **",F19*$C20,$C20)</f>
        <v>0</v>
      </c>
      <c r="G20" s="61">
        <f>IF(G19=0,0,IF($B20="zuzügl. Nebenkosten % d. Honorar LPh **",G19*$C20,$C20))</f>
        <v>0</v>
      </c>
    </row>
    <row r="21" spans="1:7" s="71" customFormat="1" ht="9" thickBot="1" x14ac:dyDescent="0.3">
      <c r="A21" s="24">
        <v>19</v>
      </c>
      <c r="B21" s="52" t="s">
        <v>35</v>
      </c>
      <c r="C21" s="231">
        <v>0.19</v>
      </c>
      <c r="D21" s="232"/>
      <c r="E21" s="212"/>
      <c r="F21" s="46">
        <f>(F19+F20)*$C21</f>
        <v>1909.7187839985884</v>
      </c>
      <c r="G21" s="46">
        <f>(G19+G20)*$C21</f>
        <v>0</v>
      </c>
    </row>
    <row r="22" spans="1:7" s="71" customFormat="1" ht="9" thickTop="1" x14ac:dyDescent="0.25">
      <c r="A22" s="24">
        <v>20</v>
      </c>
      <c r="B22" s="223" t="s">
        <v>20</v>
      </c>
      <c r="C22" s="224"/>
      <c r="D22" s="225"/>
      <c r="E22" s="213"/>
      <c r="F22" s="47">
        <f>F19+F20+F21</f>
        <v>11960.870278728002</v>
      </c>
      <c r="G22" s="47">
        <f>G19+G20+G21</f>
        <v>0</v>
      </c>
    </row>
    <row r="23" spans="1:7" s="71" customFormat="1" x14ac:dyDescent="0.25">
      <c r="A23" s="53"/>
      <c r="B23" s="54"/>
      <c r="C23" s="54"/>
      <c r="D23" s="54"/>
    </row>
    <row r="24" spans="1:7" s="71" customFormat="1" x14ac:dyDescent="0.25">
      <c r="A24" s="24">
        <v>21</v>
      </c>
      <c r="B24" s="77" t="s">
        <v>21</v>
      </c>
      <c r="C24" s="227">
        <v>0.22</v>
      </c>
      <c r="D24" s="227"/>
      <c r="E24" s="211" t="s">
        <v>22</v>
      </c>
      <c r="F24" s="61">
        <f>$F$13*$C24</f>
        <v>7897.3333172873945</v>
      </c>
      <c r="G24" s="61">
        <f>$G$13*$C24</f>
        <v>0</v>
      </c>
    </row>
    <row r="25" spans="1:7" s="71" customFormat="1" x14ac:dyDescent="0.25">
      <c r="A25" s="24">
        <v>22</v>
      </c>
      <c r="B25" s="75" t="s">
        <v>86</v>
      </c>
      <c r="C25" s="227"/>
      <c r="D25" s="227"/>
      <c r="E25" s="212"/>
      <c r="F25" s="61">
        <f>F24*$C25</f>
        <v>0</v>
      </c>
      <c r="G25" s="61">
        <f>G24*$C25</f>
        <v>0</v>
      </c>
    </row>
    <row r="26" spans="1:7" s="71" customFormat="1" x14ac:dyDescent="0.25">
      <c r="A26" s="24">
        <v>23</v>
      </c>
      <c r="B26" s="127" t="s">
        <v>125</v>
      </c>
      <c r="C26" s="228"/>
      <c r="D26" s="228"/>
      <c r="E26" s="212"/>
      <c r="F26" s="61">
        <f>IF($B26="zuzügl. Besondere Leistungen % GH *",F$13*$C26,$C26)</f>
        <v>0</v>
      </c>
      <c r="G26" s="61">
        <f>IF(G13=0,0,IF($B26="zuzügl. Besondere Leistungen % GH *",G$13*$C26,$C26))</f>
        <v>0</v>
      </c>
    </row>
    <row r="27" spans="1:7" s="71" customFormat="1" x14ac:dyDescent="0.25">
      <c r="A27" s="24">
        <v>24</v>
      </c>
      <c r="B27" s="229" t="s">
        <v>12</v>
      </c>
      <c r="C27" s="210"/>
      <c r="D27" s="230"/>
      <c r="E27" s="212"/>
      <c r="F27" s="61">
        <f>F24-F25+F26</f>
        <v>7897.3333172873945</v>
      </c>
      <c r="G27" s="61">
        <f>G24-G25+G26</f>
        <v>0</v>
      </c>
    </row>
    <row r="28" spans="1:7" s="71" customFormat="1" x14ac:dyDescent="0.25">
      <c r="A28" s="24">
        <v>25</v>
      </c>
      <c r="B28" s="128" t="s">
        <v>131</v>
      </c>
      <c r="C28" s="228"/>
      <c r="D28" s="228"/>
      <c r="E28" s="212"/>
      <c r="F28" s="61">
        <f>IF($B28="zuzügl. Nebenkosten % d. Honorar LPh **",F27*$C28,$C28)</f>
        <v>0</v>
      </c>
      <c r="G28" s="61">
        <f>IF(G27=0,0,IF($B28="zuzügl. Nebenkosten % d. Honorar LPh **",G27*$C28,$C28))</f>
        <v>0</v>
      </c>
    </row>
    <row r="29" spans="1:7" s="71" customFormat="1" ht="9" thickBot="1" x14ac:dyDescent="0.3">
      <c r="A29" s="24">
        <v>26</v>
      </c>
      <c r="B29" s="52" t="s">
        <v>35</v>
      </c>
      <c r="C29" s="231">
        <v>0.19</v>
      </c>
      <c r="D29" s="232"/>
      <c r="E29" s="212"/>
      <c r="F29" s="46">
        <f>(F27+F28)*$C29</f>
        <v>1500.493330284605</v>
      </c>
      <c r="G29" s="46">
        <f>(G27+G28)*$C29</f>
        <v>0</v>
      </c>
    </row>
    <row r="30" spans="1:7" s="71" customFormat="1" ht="9" thickTop="1" x14ac:dyDescent="0.25">
      <c r="A30" s="24">
        <v>27</v>
      </c>
      <c r="B30" s="223" t="s">
        <v>24</v>
      </c>
      <c r="C30" s="224"/>
      <c r="D30" s="225"/>
      <c r="E30" s="213"/>
      <c r="F30" s="47">
        <f>F27+F28+F29</f>
        <v>9397.8266475719993</v>
      </c>
      <c r="G30" s="47">
        <f>G27+G28+G29</f>
        <v>0</v>
      </c>
    </row>
    <row r="31" spans="1:7" s="71" customFormat="1" x14ac:dyDescent="0.25">
      <c r="A31" s="53"/>
      <c r="B31" s="54"/>
      <c r="C31" s="54"/>
      <c r="D31" s="54"/>
    </row>
    <row r="32" spans="1:7" s="71" customFormat="1" x14ac:dyDescent="0.25">
      <c r="A32" s="24">
        <v>28</v>
      </c>
      <c r="B32" s="130" t="s">
        <v>135</v>
      </c>
      <c r="C32" s="90">
        <v>6.9000000000000006E-2</v>
      </c>
      <c r="D32" s="131">
        <v>3.7499999999999999E-2</v>
      </c>
      <c r="E32" s="211" t="s">
        <v>23</v>
      </c>
      <c r="F32" s="61">
        <f>F$13*SUM($C$32+$D$32)</f>
        <v>3823.02726495958</v>
      </c>
      <c r="G32" s="61">
        <f>G$13*SUM($C$32+$D$32)</f>
        <v>0</v>
      </c>
    </row>
    <row r="33" spans="1:7" s="71" customFormat="1" x14ac:dyDescent="0.25">
      <c r="A33" s="24">
        <v>29</v>
      </c>
      <c r="B33" s="75" t="s">
        <v>86</v>
      </c>
      <c r="C33" s="227"/>
      <c r="D33" s="227"/>
      <c r="E33" s="212"/>
      <c r="F33" s="61">
        <f>F$13*$C$32*$C$33</f>
        <v>0</v>
      </c>
      <c r="G33" s="61">
        <f>G$13*$C$32*$C$33</f>
        <v>0</v>
      </c>
    </row>
    <row r="34" spans="1:7" s="71" customFormat="1" x14ac:dyDescent="0.25">
      <c r="A34" s="24">
        <v>30</v>
      </c>
      <c r="B34" s="127" t="s">
        <v>125</v>
      </c>
      <c r="C34" s="228"/>
      <c r="D34" s="228"/>
      <c r="E34" s="212"/>
      <c r="F34" s="61">
        <f>IF($B34="zuzügl. Besondere Leistungen % GH *",F$13*$C34,$C34)</f>
        <v>0</v>
      </c>
      <c r="G34" s="61">
        <f>IF(G13=0,0,IF($B34="zuzügl. Besondere Leistungen % GH *",G$13*$C34,$C34))</f>
        <v>0</v>
      </c>
    </row>
    <row r="35" spans="1:7" s="71" customFormat="1" x14ac:dyDescent="0.25">
      <c r="A35" s="24">
        <v>31</v>
      </c>
      <c r="B35" s="229" t="s">
        <v>12</v>
      </c>
      <c r="C35" s="210"/>
      <c r="D35" s="230"/>
      <c r="E35" s="212"/>
      <c r="F35" s="61">
        <f>F32-F33+F34</f>
        <v>3823.02726495958</v>
      </c>
      <c r="G35" s="61">
        <f>G32-G33+G34</f>
        <v>0</v>
      </c>
    </row>
    <row r="36" spans="1:7" s="71" customFormat="1" x14ac:dyDescent="0.25">
      <c r="A36" s="24">
        <v>32</v>
      </c>
      <c r="B36" s="128" t="s">
        <v>131</v>
      </c>
      <c r="C36" s="228"/>
      <c r="D36" s="228"/>
      <c r="E36" s="212"/>
      <c r="F36" s="61">
        <f>IF($B36="zuzügl. Nebenkosten % d. Honorar LPh **",F35*$C36,$C36)</f>
        <v>0</v>
      </c>
      <c r="G36" s="61">
        <f>IF(G35=0,0,IF($B36="zuzügl. Nebenkosten % d. Honorar LPh **",G35*$C36,$C36))</f>
        <v>0</v>
      </c>
    </row>
    <row r="37" spans="1:7" s="71" customFormat="1" ht="9" thickBot="1" x14ac:dyDescent="0.3">
      <c r="A37" s="24">
        <v>33</v>
      </c>
      <c r="B37" s="52" t="s">
        <v>35</v>
      </c>
      <c r="C37" s="231">
        <v>0.19</v>
      </c>
      <c r="D37" s="232"/>
      <c r="E37" s="212"/>
      <c r="F37" s="46">
        <f>(F35+F36)*$C37</f>
        <v>726.37518034232016</v>
      </c>
      <c r="G37" s="46">
        <f>(G35+G36)*$C37</f>
        <v>0</v>
      </c>
    </row>
    <row r="38" spans="1:7" s="71" customFormat="1" ht="9" thickTop="1" x14ac:dyDescent="0.25">
      <c r="A38" s="24">
        <v>34</v>
      </c>
      <c r="B38" s="223" t="s">
        <v>25</v>
      </c>
      <c r="C38" s="224"/>
      <c r="D38" s="225"/>
      <c r="E38" s="213"/>
      <c r="F38" s="47">
        <f>F35+F36+F37</f>
        <v>4549.4024453019001</v>
      </c>
      <c r="G38" s="47">
        <f>G35+G36+G37</f>
        <v>0</v>
      </c>
    </row>
    <row r="39" spans="1:7" s="71" customFormat="1" x14ac:dyDescent="0.25">
      <c r="A39" s="53"/>
      <c r="B39" s="54"/>
      <c r="C39" s="54"/>
      <c r="D39" s="54"/>
    </row>
    <row r="40" spans="1:7" s="71" customFormat="1" x14ac:dyDescent="0.25">
      <c r="A40" s="24">
        <v>35</v>
      </c>
      <c r="B40" s="77" t="s">
        <v>26</v>
      </c>
      <c r="C40" s="227">
        <v>0.34449999999999997</v>
      </c>
      <c r="D40" s="227"/>
      <c r="E40" s="211" t="s">
        <v>27</v>
      </c>
      <c r="F40" s="61">
        <f>$F$13*$C40</f>
        <v>12366.506035479579</v>
      </c>
      <c r="G40" s="61">
        <f>$G$13*$C40</f>
        <v>0</v>
      </c>
    </row>
    <row r="41" spans="1:7" s="71" customFormat="1" x14ac:dyDescent="0.25">
      <c r="A41" s="24">
        <v>36</v>
      </c>
      <c r="B41" s="127" t="s">
        <v>125</v>
      </c>
      <c r="C41" s="228"/>
      <c r="D41" s="228"/>
      <c r="E41" s="212"/>
      <c r="F41" s="61">
        <f>IF($B41="zuzügl. Besondere Leistungen % GH *",F$13*$C41,$C41)</f>
        <v>0</v>
      </c>
      <c r="G41" s="61">
        <f>IF(G13=0,0,IF($B41="zuzügl. Besondere Leistungen % GH *",G$13*$C41,$C41))</f>
        <v>0</v>
      </c>
    </row>
    <row r="42" spans="1:7" s="71" customFormat="1" ht="17.25" customHeight="1" x14ac:dyDescent="0.25">
      <c r="A42" s="24">
        <v>37</v>
      </c>
      <c r="B42" s="55" t="s">
        <v>132</v>
      </c>
      <c r="C42" s="227"/>
      <c r="D42" s="227"/>
      <c r="E42" s="212"/>
      <c r="F42" s="61">
        <f>F$40*$C$42</f>
        <v>0</v>
      </c>
      <c r="G42" s="61">
        <f>G$40*$C$42</f>
        <v>0</v>
      </c>
    </row>
    <row r="43" spans="1:7" s="71" customFormat="1" x14ac:dyDescent="0.25">
      <c r="A43" s="24">
        <v>38</v>
      </c>
      <c r="B43" s="229" t="s">
        <v>12</v>
      </c>
      <c r="C43" s="210"/>
      <c r="D43" s="230"/>
      <c r="E43" s="212"/>
      <c r="F43" s="61">
        <f>F40+F41+F42</f>
        <v>12366.506035479579</v>
      </c>
      <c r="G43" s="61">
        <f>G40+G41+G42</f>
        <v>0</v>
      </c>
    </row>
    <row r="44" spans="1:7" s="71" customFormat="1" x14ac:dyDescent="0.25">
      <c r="A44" s="24">
        <v>39</v>
      </c>
      <c r="B44" s="128" t="s">
        <v>131</v>
      </c>
      <c r="C44" s="228"/>
      <c r="D44" s="228"/>
      <c r="E44" s="212"/>
      <c r="F44" s="61">
        <f>IF($B44="zuzügl. Nebenkosten % d. Honorar LPh **",F43*$C44,$C44)</f>
        <v>0</v>
      </c>
      <c r="G44" s="61">
        <f>IF(G43=0,0,IF($B44="zuzügl. Nebenkosten % d. Honorar LPh **",G43*$C44,$C44))</f>
        <v>0</v>
      </c>
    </row>
    <row r="45" spans="1:7" s="71" customFormat="1" ht="9" thickBot="1" x14ac:dyDescent="0.3">
      <c r="A45" s="24">
        <v>40</v>
      </c>
      <c r="B45" s="52" t="s">
        <v>35</v>
      </c>
      <c r="C45" s="231">
        <v>0.19</v>
      </c>
      <c r="D45" s="232"/>
      <c r="E45" s="212"/>
      <c r="F45" s="46">
        <f>(F43+F44)*$C45</f>
        <v>2349.6361467411198</v>
      </c>
      <c r="G45" s="46">
        <f>(G43+G44)*$C45</f>
        <v>0</v>
      </c>
    </row>
    <row r="46" spans="1:7" s="71" customFormat="1" ht="9" thickTop="1" x14ac:dyDescent="0.25">
      <c r="A46" s="24">
        <v>41</v>
      </c>
      <c r="B46" s="223" t="s">
        <v>28</v>
      </c>
      <c r="C46" s="224"/>
      <c r="D46" s="225"/>
      <c r="E46" s="213"/>
      <c r="F46" s="47">
        <f>F43+F44+F45</f>
        <v>14716.142182220698</v>
      </c>
      <c r="G46" s="47">
        <f>G43+G44+G45</f>
        <v>0</v>
      </c>
    </row>
    <row r="47" spans="1:7" s="71" customFormat="1" x14ac:dyDescent="0.25">
      <c r="A47" s="24"/>
      <c r="B47" s="56"/>
      <c r="C47" s="56"/>
      <c r="D47" s="56"/>
      <c r="E47" s="57"/>
      <c r="F47" s="36"/>
      <c r="G47" s="36"/>
    </row>
    <row r="48" spans="1:7" s="71" customFormat="1" x14ac:dyDescent="0.25">
      <c r="A48" s="24">
        <v>42</v>
      </c>
      <c r="B48" s="77" t="s">
        <v>29</v>
      </c>
      <c r="C48" s="227">
        <v>0.01</v>
      </c>
      <c r="D48" s="227"/>
      <c r="E48" s="211" t="s">
        <v>30</v>
      </c>
      <c r="F48" s="61">
        <f>$F$13*$C48</f>
        <v>358.96969624033613</v>
      </c>
      <c r="G48" s="61">
        <f>$G$13*$C48</f>
        <v>0</v>
      </c>
    </row>
    <row r="49" spans="1:8" s="71" customFormat="1" x14ac:dyDescent="0.25">
      <c r="A49" s="24">
        <v>43</v>
      </c>
      <c r="B49" s="127" t="s">
        <v>125</v>
      </c>
      <c r="C49" s="228"/>
      <c r="D49" s="228"/>
      <c r="E49" s="212"/>
      <c r="F49" s="61">
        <f>IF($B49="zuzügl. Besondere Leistungen % GH *",F$13*$C49,$C49)</f>
        <v>0</v>
      </c>
      <c r="G49" s="61">
        <f>IF(G13=0,0,IF($B49="zuzügl. Besondere Leistungen % GH *",G$13*$C49,$C49))</f>
        <v>0</v>
      </c>
    </row>
    <row r="50" spans="1:8" s="71" customFormat="1" x14ac:dyDescent="0.25">
      <c r="A50" s="24">
        <v>44</v>
      </c>
      <c r="B50" s="229" t="s">
        <v>12</v>
      </c>
      <c r="C50" s="210"/>
      <c r="D50" s="230"/>
      <c r="E50" s="212"/>
      <c r="F50" s="61">
        <f>F48+F49</f>
        <v>358.96969624033613</v>
      </c>
      <c r="G50" s="61">
        <f>G48+G49</f>
        <v>0</v>
      </c>
      <c r="H50" s="58"/>
    </row>
    <row r="51" spans="1:8" s="71" customFormat="1" x14ac:dyDescent="0.25">
      <c r="A51" s="24">
        <v>45</v>
      </c>
      <c r="B51" s="128" t="s">
        <v>131</v>
      </c>
      <c r="C51" s="228"/>
      <c r="D51" s="228"/>
      <c r="E51" s="212"/>
      <c r="F51" s="61">
        <f>IF($B51="zuzügl. Nebenkosten % d. Honorar LPh **",F50*$C51,$C51)</f>
        <v>0</v>
      </c>
      <c r="G51" s="61">
        <f>IF(G50=0,0,IF($B51="zuzügl. Nebenkosten % d. Honorar LPh **",G50*$C51,$C51))</f>
        <v>0</v>
      </c>
    </row>
    <row r="52" spans="1:8" s="71" customFormat="1" ht="9" thickBot="1" x14ac:dyDescent="0.3">
      <c r="A52" s="24">
        <v>46</v>
      </c>
      <c r="B52" s="52" t="s">
        <v>35</v>
      </c>
      <c r="C52" s="231">
        <v>0.19</v>
      </c>
      <c r="D52" s="232"/>
      <c r="E52" s="212"/>
      <c r="F52" s="46">
        <f>(F50+F51)*$C52</f>
        <v>68.204242285663867</v>
      </c>
      <c r="G52" s="46">
        <f>(G50+G51)*$C52</f>
        <v>0</v>
      </c>
    </row>
    <row r="53" spans="1:8" s="71" customFormat="1" ht="9" thickTop="1" x14ac:dyDescent="0.25">
      <c r="A53" s="24">
        <v>47</v>
      </c>
      <c r="B53" s="223" t="s">
        <v>31</v>
      </c>
      <c r="C53" s="224"/>
      <c r="D53" s="225"/>
      <c r="E53" s="213"/>
      <c r="F53" s="47">
        <f>F50+F51+F52</f>
        <v>427.17393852600003</v>
      </c>
      <c r="G53" s="47">
        <f>G50+G51+G52</f>
        <v>0</v>
      </c>
    </row>
    <row r="54" spans="1:8" s="71" customFormat="1" x14ac:dyDescent="0.25">
      <c r="A54" s="24"/>
      <c r="B54" s="56"/>
      <c r="C54" s="56"/>
      <c r="D54" s="56"/>
      <c r="E54" s="57"/>
      <c r="F54" s="36"/>
      <c r="G54" s="36"/>
    </row>
    <row r="55" spans="1:8" s="71" customFormat="1" x14ac:dyDescent="0.25">
      <c r="A55" s="53"/>
      <c r="B55" s="54"/>
      <c r="C55" s="54"/>
      <c r="D55" s="54"/>
    </row>
    <row r="56" spans="1:8" s="71" customFormat="1" ht="33" customHeight="1" x14ac:dyDescent="0.25">
      <c r="A56" s="44"/>
      <c r="B56" s="180" t="s">
        <v>32</v>
      </c>
      <c r="C56" s="181"/>
      <c r="D56" s="181"/>
      <c r="E56" s="182"/>
      <c r="F56" s="72" t="s">
        <v>2</v>
      </c>
      <c r="G56" s="122" t="s">
        <v>116</v>
      </c>
    </row>
    <row r="57" spans="1:8" s="71" customFormat="1" ht="12" customHeight="1" x14ac:dyDescent="0.25">
      <c r="A57" s="53">
        <v>48</v>
      </c>
      <c r="B57" s="200" t="s">
        <v>50</v>
      </c>
      <c r="C57" s="209"/>
      <c r="D57" s="209"/>
      <c r="E57" s="201"/>
      <c r="F57" s="61">
        <f>F19+F27+F35+F43+F50</f>
        <v>34496.9878086963</v>
      </c>
      <c r="G57" s="61">
        <f>G19+G27+G35+G43+G50</f>
        <v>0</v>
      </c>
    </row>
    <row r="58" spans="1:8" s="71" customFormat="1" ht="12" customHeight="1" x14ac:dyDescent="0.25">
      <c r="A58" s="53">
        <v>49</v>
      </c>
      <c r="B58" s="200" t="s">
        <v>36</v>
      </c>
      <c r="C58" s="209"/>
      <c r="D58" s="209"/>
      <c r="E58" s="201"/>
      <c r="F58" s="61">
        <f>F20+F28+F36+F44+F51</f>
        <v>0</v>
      </c>
      <c r="G58" s="61">
        <f>G20+G28+G36+G44+G51</f>
        <v>0</v>
      </c>
    </row>
    <row r="59" spans="1:8" s="71" customFormat="1" ht="12" customHeight="1" x14ac:dyDescent="0.25">
      <c r="A59" s="53">
        <v>50</v>
      </c>
      <c r="B59" s="200" t="s">
        <v>37</v>
      </c>
      <c r="C59" s="209"/>
      <c r="D59" s="209"/>
      <c r="E59" s="201"/>
      <c r="F59" s="61">
        <f>F57+F58</f>
        <v>34496.9878086963</v>
      </c>
      <c r="G59" s="61">
        <f>G57+G58</f>
        <v>0</v>
      </c>
    </row>
    <row r="60" spans="1:8" s="71" customFormat="1" ht="12" customHeight="1" thickBot="1" x14ac:dyDescent="0.3">
      <c r="A60" s="53">
        <v>51</v>
      </c>
      <c r="B60" s="220" t="s">
        <v>38</v>
      </c>
      <c r="C60" s="221"/>
      <c r="D60" s="222"/>
      <c r="E60" s="89">
        <v>0.19</v>
      </c>
      <c r="F60" s="46">
        <f>F59*$E60</f>
        <v>6554.4276836522968</v>
      </c>
      <c r="G60" s="46">
        <f>G59*$E60</f>
        <v>0</v>
      </c>
      <c r="H60" s="58"/>
    </row>
    <row r="61" spans="1:8" ht="12" customHeight="1" thickTop="1" x14ac:dyDescent="0.25">
      <c r="A61" s="53">
        <v>52</v>
      </c>
      <c r="B61" s="206" t="s">
        <v>34</v>
      </c>
      <c r="C61" s="207"/>
      <c r="D61" s="207"/>
      <c r="E61" s="208"/>
      <c r="F61" s="59">
        <f>F59+F60</f>
        <v>41051.415492348598</v>
      </c>
      <c r="G61" s="59">
        <f>G59+G60</f>
        <v>0</v>
      </c>
    </row>
    <row r="62" spans="1:8" x14ac:dyDescent="0.25">
      <c r="A62" s="53"/>
    </row>
    <row r="63" spans="1:8" s="132" customFormat="1" ht="6" customHeight="1" x14ac:dyDescent="0.25">
      <c r="A63" s="133" t="s">
        <v>80</v>
      </c>
      <c r="B63" s="132" t="s">
        <v>140</v>
      </c>
    </row>
    <row r="64" spans="1:8" s="132" customFormat="1" ht="6" customHeight="1" x14ac:dyDescent="0.25">
      <c r="A64" s="132" t="s">
        <v>120</v>
      </c>
      <c r="B64" s="132" t="s">
        <v>121</v>
      </c>
    </row>
    <row r="65" spans="1:7" s="132" customFormat="1" ht="6" customHeight="1" x14ac:dyDescent="0.25">
      <c r="A65" s="132" t="s">
        <v>122</v>
      </c>
      <c r="B65" s="132" t="s">
        <v>123</v>
      </c>
    </row>
    <row r="66" spans="1:7" s="132" customFormat="1" ht="6" customHeight="1" x14ac:dyDescent="0.25">
      <c r="A66" s="132" t="s">
        <v>136</v>
      </c>
      <c r="B66" s="132" t="s">
        <v>137</v>
      </c>
    </row>
    <row r="67" spans="1:7" x14ac:dyDescent="0.25"/>
    <row r="68" spans="1:7" x14ac:dyDescent="0.25"/>
    <row r="69" spans="1:7" x14ac:dyDescent="0.25"/>
    <row r="70" spans="1:7" x14ac:dyDescent="0.25"/>
    <row r="71" spans="1:7" x14ac:dyDescent="0.25"/>
    <row r="72" spans="1:7" x14ac:dyDescent="0.25"/>
    <row r="73" spans="1:7" x14ac:dyDescent="0.25"/>
    <row r="74" spans="1:7" x14ac:dyDescent="0.25"/>
    <row r="75" spans="1:7" x14ac:dyDescent="0.25"/>
    <row r="76" spans="1:7" x14ac:dyDescent="0.25"/>
    <row r="77" spans="1:7" x14ac:dyDescent="0.25"/>
    <row r="78" spans="1:7" x14ac:dyDescent="0.25">
      <c r="F78" s="60">
        <f>F20+(F20*$C21)</f>
        <v>0</v>
      </c>
      <c r="G78" s="60">
        <f>G20+(G20*$C21)</f>
        <v>0</v>
      </c>
    </row>
    <row r="79" spans="1:7" x14ac:dyDescent="0.25">
      <c r="F79" s="60">
        <f>(F28+F36+F44+F51)+((F28*$C29)+(F36*$C37)+(F44*$C45)+(F51*$C52))</f>
        <v>0</v>
      </c>
      <c r="G79" s="60">
        <f>(G28+G36+G44+G51)+((G28*$C29)+(G36*$C37)+(G44*$C45)+(G51*$C52))</f>
        <v>0</v>
      </c>
    </row>
    <row r="80" spans="1:7" ht="8.25" hidden="1" customHeight="1"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50" spans="2:2" hidden="1" x14ac:dyDescent="0.25">
      <c r="B150" s="126" t="s">
        <v>124</v>
      </c>
    </row>
    <row r="151" spans="2:2" hidden="1" x14ac:dyDescent="0.25">
      <c r="B151" s="126" t="s">
        <v>125</v>
      </c>
    </row>
    <row r="152" spans="2:2" hidden="1" x14ac:dyDescent="0.25">
      <c r="B152" s="126" t="s">
        <v>126</v>
      </c>
    </row>
    <row r="153" spans="2:2" hidden="1" x14ac:dyDescent="0.25">
      <c r="B153" s="126" t="s">
        <v>127</v>
      </c>
    </row>
    <row r="154" spans="2:2" hidden="1" x14ac:dyDescent="0.25">
      <c r="B154" s="126"/>
    </row>
    <row r="155" spans="2:2" hidden="1" x14ac:dyDescent="0.25">
      <c r="B155" s="126"/>
    </row>
    <row r="156" spans="2:2" hidden="1" x14ac:dyDescent="0.25">
      <c r="B156" s="126" t="s">
        <v>128</v>
      </c>
    </row>
    <row r="157" spans="2:2" hidden="1" x14ac:dyDescent="0.25">
      <c r="B157" s="126" t="s">
        <v>129</v>
      </c>
    </row>
    <row r="158" spans="2:2" hidden="1" x14ac:dyDescent="0.25">
      <c r="B158" s="126" t="s">
        <v>130</v>
      </c>
    </row>
    <row r="159" spans="2:2" hidden="1" x14ac:dyDescent="0.25">
      <c r="B159" s="126" t="s">
        <v>131</v>
      </c>
    </row>
  </sheetData>
  <sheetProtection algorithmName="SHA-512" hashValue="GMDvi7x68nIjlkRxOKB/7hvVfsm2R2tuCezquJZZji57eCtlH43Lh3mUVop9qJPmIZVx0dndodZ+kqzz3nLA2g==" saltValue="+crLjJmhGpk5z//GHYt+Vg==" spinCount="100000" sheet="1" objects="1" scenarios="1"/>
  <mergeCells count="58">
    <mergeCell ref="B60:D60"/>
    <mergeCell ref="C45:D45"/>
    <mergeCell ref="B46:D46"/>
    <mergeCell ref="C48:D48"/>
    <mergeCell ref="C49:D49"/>
    <mergeCell ref="B50:D50"/>
    <mergeCell ref="B43:D43"/>
    <mergeCell ref="C44:D44"/>
    <mergeCell ref="C51:D51"/>
    <mergeCell ref="C52:D52"/>
    <mergeCell ref="B53:D53"/>
    <mergeCell ref="C37:D37"/>
    <mergeCell ref="B38:D38"/>
    <mergeCell ref="C40:D40"/>
    <mergeCell ref="C41:D41"/>
    <mergeCell ref="C42:D42"/>
    <mergeCell ref="B30:D30"/>
    <mergeCell ref="C33:D33"/>
    <mergeCell ref="C34:D34"/>
    <mergeCell ref="B35:D35"/>
    <mergeCell ref="C36:D36"/>
    <mergeCell ref="B11:E11"/>
    <mergeCell ref="C16:D16"/>
    <mergeCell ref="C17:D17"/>
    <mergeCell ref="C18:D18"/>
    <mergeCell ref="B19:D19"/>
    <mergeCell ref="A2:G2"/>
    <mergeCell ref="A3:G3"/>
    <mergeCell ref="E32:E38"/>
    <mergeCell ref="B57:E57"/>
    <mergeCell ref="B56:E56"/>
    <mergeCell ref="E40:E46"/>
    <mergeCell ref="E48:E53"/>
    <mergeCell ref="A4:G4"/>
    <mergeCell ref="B5:E5"/>
    <mergeCell ref="B6:E6"/>
    <mergeCell ref="B12:D12"/>
    <mergeCell ref="B13:E13"/>
    <mergeCell ref="B7:E7"/>
    <mergeCell ref="B8:D8"/>
    <mergeCell ref="B9:E9"/>
    <mergeCell ref="B10:D10"/>
    <mergeCell ref="B61:E61"/>
    <mergeCell ref="B14:C14"/>
    <mergeCell ref="E16:E22"/>
    <mergeCell ref="E24:E30"/>
    <mergeCell ref="B58:E58"/>
    <mergeCell ref="B59:E59"/>
    <mergeCell ref="C15:D15"/>
    <mergeCell ref="C20:D20"/>
    <mergeCell ref="C21:D21"/>
    <mergeCell ref="B22:D22"/>
    <mergeCell ref="C24:D24"/>
    <mergeCell ref="C25:D25"/>
    <mergeCell ref="C26:D26"/>
    <mergeCell ref="B27:D27"/>
    <mergeCell ref="C28:D28"/>
    <mergeCell ref="C29:D29"/>
  </mergeCells>
  <conditionalFormatting sqref="B18">
    <cfRule type="cellIs" dxfId="119" priority="32" operator="equal">
      <formula>"Besondere Leistungen &gt; bitte wählen!"</formula>
    </cfRule>
  </conditionalFormatting>
  <conditionalFormatting sqref="C18">
    <cfRule type="expression" dxfId="118" priority="28">
      <formula>B18="zuzügl. Besondere Leistungen z.N./ Pauschal"</formula>
    </cfRule>
    <cfRule type="expression" dxfId="117" priority="29">
      <formula>B18="zuzügl. Besondere Leistungen % GH *"</formula>
    </cfRule>
  </conditionalFormatting>
  <conditionalFormatting sqref="B20">
    <cfRule type="cellIs" dxfId="116" priority="27" operator="equal">
      <formula>"Nebenkosten &gt; bitte wählen!"</formula>
    </cfRule>
  </conditionalFormatting>
  <conditionalFormatting sqref="C20">
    <cfRule type="expression" dxfId="115" priority="25">
      <formula>B20="zuzügl. Nebenkosten z.N./ Pauschal"</formula>
    </cfRule>
    <cfRule type="expression" dxfId="114" priority="26">
      <formula>B20="zuzügl. Nebenkosten % d. Honorar LPh **"</formula>
    </cfRule>
  </conditionalFormatting>
  <conditionalFormatting sqref="B26">
    <cfRule type="cellIs" dxfId="113" priority="24" operator="equal">
      <formula>"Besondere Leistungen &gt; bitte wählen!"</formula>
    </cfRule>
  </conditionalFormatting>
  <conditionalFormatting sqref="C26">
    <cfRule type="expression" dxfId="112" priority="22">
      <formula>B26="zuzügl. Besondere Leistungen z.N./ Pauschal"</formula>
    </cfRule>
    <cfRule type="expression" dxfId="111" priority="23">
      <formula>B26="zuzügl. Besondere Leistungen % GH *"</formula>
    </cfRule>
  </conditionalFormatting>
  <conditionalFormatting sqref="B28">
    <cfRule type="cellIs" dxfId="110" priority="21" operator="equal">
      <formula>"Nebenkosten &gt; bitte wählen!"</formula>
    </cfRule>
  </conditionalFormatting>
  <conditionalFormatting sqref="C28">
    <cfRule type="expression" dxfId="109" priority="19">
      <formula>B28="zuzügl. Nebenkosten z.N./ Pauschal"</formula>
    </cfRule>
    <cfRule type="expression" dxfId="108" priority="20">
      <formula>B28="zuzügl. Nebenkosten % d. Honorar LPh **"</formula>
    </cfRule>
  </conditionalFormatting>
  <conditionalFormatting sqref="B34">
    <cfRule type="cellIs" dxfId="107" priority="18" operator="equal">
      <formula>"Besondere Leistungen &gt; bitte wählen!"</formula>
    </cfRule>
  </conditionalFormatting>
  <conditionalFormatting sqref="C34">
    <cfRule type="expression" dxfId="106" priority="16">
      <formula>B34="zuzügl. Besondere Leistungen z.N./ Pauschal"</formula>
    </cfRule>
    <cfRule type="expression" dxfId="105" priority="17">
      <formula>B34="zuzügl. Besondere Leistungen % GH *"</formula>
    </cfRule>
  </conditionalFormatting>
  <conditionalFormatting sqref="B36">
    <cfRule type="cellIs" dxfId="104" priority="15" operator="equal">
      <formula>"Nebenkosten &gt; bitte wählen!"</formula>
    </cfRule>
  </conditionalFormatting>
  <conditionalFormatting sqref="C36">
    <cfRule type="expression" dxfId="103" priority="13">
      <formula>B36="zuzügl. Nebenkosten z.N./ Pauschal"</formula>
    </cfRule>
    <cfRule type="expression" dxfId="102" priority="14">
      <formula>B36="zuzügl. Nebenkosten % d. Honorar LPh **"</formula>
    </cfRule>
  </conditionalFormatting>
  <conditionalFormatting sqref="B41">
    <cfRule type="cellIs" dxfId="101" priority="12" operator="equal">
      <formula>"Besondere Leistungen &gt; bitte wählen!"</formula>
    </cfRule>
  </conditionalFormatting>
  <conditionalFormatting sqref="C41">
    <cfRule type="expression" dxfId="100" priority="10">
      <formula>B41="zuzügl. Besondere Leistungen z.N./ Pauschal"</formula>
    </cfRule>
    <cfRule type="expression" dxfId="99" priority="11">
      <formula>B41="zuzügl. Besondere Leistungen % GH *"</formula>
    </cfRule>
  </conditionalFormatting>
  <conditionalFormatting sqref="B44">
    <cfRule type="cellIs" dxfId="98" priority="9" operator="equal">
      <formula>"Nebenkosten &gt; bitte wählen!"</formula>
    </cfRule>
  </conditionalFormatting>
  <conditionalFormatting sqref="C44">
    <cfRule type="expression" dxfId="97" priority="7">
      <formula>B44="zuzügl. Nebenkosten z.N./ Pauschal"</formula>
    </cfRule>
    <cfRule type="expression" dxfId="96" priority="8">
      <formula>B44="zuzügl. Nebenkosten % d. Honorar LPh **"</formula>
    </cfRule>
  </conditionalFormatting>
  <conditionalFormatting sqref="B49">
    <cfRule type="cellIs" dxfId="95" priority="6" operator="equal">
      <formula>"Besondere Leistungen &gt; bitte wählen!"</formula>
    </cfRule>
  </conditionalFormatting>
  <conditionalFormatting sqref="C49">
    <cfRule type="expression" dxfId="94" priority="4">
      <formula>B49="zuzügl. Besondere Leistungen z.N./ Pauschal"</formula>
    </cfRule>
    <cfRule type="expression" dxfId="93" priority="5">
      <formula>B49="zuzügl. Besondere Leistungen % GH *"</formula>
    </cfRule>
  </conditionalFormatting>
  <conditionalFormatting sqref="B51">
    <cfRule type="cellIs" dxfId="92" priority="3" operator="equal">
      <formula>"Nebenkosten &gt; bitte wählen!"</formula>
    </cfRule>
  </conditionalFormatting>
  <conditionalFormatting sqref="C51">
    <cfRule type="expression" dxfId="91" priority="1">
      <formula>B51="zuzügl. Nebenkosten z.N./ Pauschal"</formula>
    </cfRule>
    <cfRule type="expression" dxfId="90" priority="2">
      <formula>B51="zuzügl. Nebenkosten % d. Honorar LPh **"</formula>
    </cfRule>
  </conditionalFormatting>
  <dataValidations count="2">
    <dataValidation type="list" allowBlank="1" showInputMessage="1" showErrorMessage="1" sqref="B18 B26 B34 B41 B49" xr:uid="{00000000-0002-0000-0B00-000000000000}">
      <formula1>$B$150:$B$153</formula1>
    </dataValidation>
    <dataValidation type="list" allowBlank="1" showInputMessage="1" showErrorMessage="1" sqref="B20 B28 B36 B44 B51" xr:uid="{00000000-0002-0000-0B00-000001000000}">
      <formula1>$B$156:$B$159</formula1>
    </dataValidation>
  </dataValidation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ignoredErrors>
    <ignoredError sqref="F10:G10 F60:G60" 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39997558519241921"/>
  </sheetPr>
  <dimension ref="A1:U74"/>
  <sheetViews>
    <sheetView zoomScale="150" zoomScaleNormal="150" zoomScalePageLayoutView="150" workbookViewId="0">
      <selection activeCell="E9" sqref="E9"/>
    </sheetView>
  </sheetViews>
  <sheetFormatPr baseColWidth="10" defaultColWidth="0" defaultRowHeight="0" customHeight="1" zeroHeight="1" x14ac:dyDescent="0.25"/>
  <cols>
    <col min="1" max="1" width="7.7109375" style="10" customWidth="1"/>
    <col min="2" max="2" width="24.28515625" style="10" customWidth="1"/>
    <col min="3" max="4" width="7.7109375" style="10" customWidth="1"/>
    <col min="5" max="6" width="16.28515625" style="10" customWidth="1"/>
    <col min="7" max="7" width="1.7109375" style="10" customWidth="1"/>
    <col min="8" max="11" width="11.42578125" style="10" customWidth="1"/>
    <col min="12" max="12" width="7.85546875" style="10" customWidth="1"/>
    <col min="13" max="13" width="3.42578125" style="10" customWidth="1"/>
    <col min="14" max="14" width="1.7109375" style="10" customWidth="1"/>
    <col min="15" max="18" width="11.42578125" style="10" customWidth="1"/>
    <col min="19" max="19" width="7.85546875" style="10" customWidth="1"/>
    <col min="20" max="20" width="3.42578125" style="10" customWidth="1"/>
    <col min="21" max="21" width="1.7109375" style="34" customWidth="1"/>
    <col min="22" max="16384" width="11.42578125" style="10" hidden="1"/>
  </cols>
  <sheetData>
    <row r="1" spans="1:6" ht="8.25" x14ac:dyDescent="0.25"/>
    <row r="2" spans="1:6" ht="8.25" x14ac:dyDescent="0.25">
      <c r="A2" s="156" t="s">
        <v>93</v>
      </c>
      <c r="B2" s="157"/>
      <c r="C2" s="157"/>
      <c r="D2" s="157"/>
      <c r="E2" s="157"/>
      <c r="F2" s="158"/>
    </row>
    <row r="3" spans="1:6"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1"/>
    </row>
    <row r="4" spans="1:6" ht="33" customHeight="1" x14ac:dyDescent="0.25">
      <c r="A4" s="198" t="s">
        <v>72</v>
      </c>
      <c r="B4" s="157"/>
      <c r="C4" s="157"/>
      <c r="D4" s="157"/>
      <c r="E4" s="157"/>
      <c r="F4" s="157"/>
    </row>
    <row r="5" spans="1:6" s="71" customFormat="1" ht="33" customHeight="1" x14ac:dyDescent="0.25">
      <c r="A5" s="72" t="s">
        <v>0</v>
      </c>
      <c r="B5" s="88" t="s">
        <v>5</v>
      </c>
      <c r="C5" s="86"/>
      <c r="D5" s="87"/>
      <c r="E5" s="122" t="s">
        <v>82</v>
      </c>
      <c r="F5" s="122" t="s">
        <v>117</v>
      </c>
    </row>
    <row r="6" spans="1:6" s="69" customFormat="1" ht="8.25" x14ac:dyDescent="0.25">
      <c r="A6" s="70"/>
      <c r="B6" s="193"/>
      <c r="C6" s="193"/>
      <c r="D6" s="193"/>
      <c r="E6" s="74"/>
      <c r="F6" s="74"/>
    </row>
    <row r="7" spans="1:6" s="71" customFormat="1" ht="19.5" customHeight="1" x14ac:dyDescent="0.25">
      <c r="A7" s="79"/>
      <c r="B7" s="180" t="s">
        <v>76</v>
      </c>
      <c r="C7" s="181"/>
      <c r="D7" s="182"/>
      <c r="E7" s="72" t="s">
        <v>77</v>
      </c>
      <c r="F7" s="72" t="s">
        <v>77</v>
      </c>
    </row>
    <row r="8" spans="1:6" s="71" customFormat="1" ht="8.25" x14ac:dyDescent="0.25">
      <c r="A8" s="24">
        <v>1</v>
      </c>
      <c r="B8" s="199" t="s">
        <v>58</v>
      </c>
      <c r="C8" s="199"/>
      <c r="D8" s="79"/>
      <c r="E8" s="83">
        <v>52836</v>
      </c>
      <c r="F8" s="83">
        <v>0</v>
      </c>
    </row>
    <row r="9" spans="1:6" s="71" customFormat="1" ht="8.25" x14ac:dyDescent="0.25">
      <c r="A9" s="24">
        <v>2</v>
      </c>
      <c r="B9" s="199" t="s">
        <v>67</v>
      </c>
      <c r="C9" s="199"/>
      <c r="D9" s="79"/>
      <c r="E9" s="83">
        <v>0</v>
      </c>
      <c r="F9" s="83">
        <v>0</v>
      </c>
    </row>
    <row r="10" spans="1:6" s="71" customFormat="1" ht="8.25" x14ac:dyDescent="0.25">
      <c r="A10" s="24">
        <v>3</v>
      </c>
      <c r="B10" s="200" t="s">
        <v>66</v>
      </c>
      <c r="C10" s="201"/>
      <c r="D10" s="79"/>
      <c r="E10" s="83">
        <v>0</v>
      </c>
      <c r="F10" s="83">
        <v>0</v>
      </c>
    </row>
    <row r="11" spans="1:6" s="71" customFormat="1" ht="8.25" x14ac:dyDescent="0.25">
      <c r="A11" s="24">
        <v>4</v>
      </c>
      <c r="B11" s="199" t="s">
        <v>12</v>
      </c>
      <c r="C11" s="199"/>
      <c r="D11" s="79"/>
      <c r="E11" s="61">
        <f>E8-E9+E10</f>
        <v>52836</v>
      </c>
      <c r="F11" s="61">
        <f>F8-F9+F10</f>
        <v>0</v>
      </c>
    </row>
    <row r="12" spans="1:6" s="71" customFormat="1" ht="8.25" x14ac:dyDescent="0.25">
      <c r="A12" s="24">
        <v>5</v>
      </c>
      <c r="B12" s="76" t="s">
        <v>15</v>
      </c>
      <c r="C12" s="26" t="s">
        <v>13</v>
      </c>
      <c r="D12" s="85">
        <v>0.19</v>
      </c>
      <c r="E12" s="61">
        <f>E11-(E11/(1+$D$12))</f>
        <v>8436</v>
      </c>
      <c r="F12" s="61">
        <f>F11-(F11/(1+$D$12))</f>
        <v>0</v>
      </c>
    </row>
    <row r="13" spans="1:6" s="71" customFormat="1" ht="8.25" x14ac:dyDescent="0.25">
      <c r="A13" s="24">
        <v>6</v>
      </c>
      <c r="B13" s="199" t="s">
        <v>60</v>
      </c>
      <c r="C13" s="199"/>
      <c r="D13" s="79"/>
      <c r="E13" s="61">
        <f>E11-E12</f>
        <v>44400</v>
      </c>
      <c r="F13" s="61">
        <f>F11-F12</f>
        <v>0</v>
      </c>
    </row>
    <row r="14" spans="1:6" s="71" customFormat="1" ht="8.25" x14ac:dyDescent="0.25">
      <c r="A14" s="24"/>
      <c r="B14" s="80"/>
      <c r="C14" s="80"/>
      <c r="D14" s="73"/>
      <c r="E14" s="73"/>
      <c r="F14" s="73"/>
    </row>
    <row r="15" spans="1:6" s="71" customFormat="1" ht="8.25" x14ac:dyDescent="0.25">
      <c r="A15" s="24"/>
      <c r="B15" s="29"/>
      <c r="C15" s="29"/>
      <c r="D15" s="70"/>
      <c r="E15" s="70"/>
      <c r="F15" s="70"/>
    </row>
    <row r="16" spans="1:6" s="31" customFormat="1" ht="12" customHeight="1" x14ac:dyDescent="0.25">
      <c r="A16" s="30" t="s">
        <v>64</v>
      </c>
      <c r="B16" s="202" t="s">
        <v>142</v>
      </c>
      <c r="C16" s="203"/>
      <c r="D16" s="109"/>
      <c r="E16" s="13">
        <f>IF(E$13=0,0,IF(OR(E$13&lt;5000,E$13&gt;4000000),"außerhalb Honorartafel",IF(E$13=4000000,VLOOKUP(E$13,HTafel!$B$21:$H$21,(IF($B$5="I",2,(IF($B$5="II",4,6))))),(VLOOKUP(E$13,HTafel!$B$2:$H$21,(IF($B$5="I",2,(IF($B$5="II",4,6))))))+((((((VLOOKUP(HLOOKUP(E$13,HTafel!$B$2:$B$21,((VLOOKUP(E$13,HTafel!$B$2:$J$21,9)+1))),HTafel!$B$2:$H$21,(IF($B$5="I",2,(IF($B$5="II",4,6))))))-(VLOOKUP(E$13,HTafel!$B$2:$H$21,(IF($B$5="I",2,(IF($B$5="II",4,6)))))))))*((E$13-(VLOOKUP(E$13,HTafel!$B$2:$H$21,1))))))/(((HLOOKUP(E$13,HTafel!$B$2:$B$21,((VLOOKUP(E$13,HTafel!$B$2:$J$21,9)+1)))-(VLOOKUP(E$13,HTafel!$B$2:$H$21,1))))))))</f>
        <v>14287.933333333334</v>
      </c>
      <c r="F16" s="13">
        <f>IF(F$13=0,0,IF(OR(F$13&lt;5000,F$13&gt;4000000),"außerhalb Honorartafel",IF(F$13=4000000,VLOOKUP(F$13,HTafel!$B$21:$H$21,(IF($B$5="I",2,(IF($B$5="II",4,6))))),(VLOOKUP(F$13,HTafel!$B$2:$H$21,(IF($B$5="I",2,(IF($B$5="II",4,6))))))+((((((VLOOKUP(HLOOKUP(F$13,HTafel!$B$2:$B$21,((VLOOKUP(F$13,HTafel!$B$2:$J$21,9)+1))),HTafel!$B$2:$H$21,(IF($B$5="I",2,(IF($B$5="II",4,6))))))-(VLOOKUP(F$13,HTafel!$B$2:$H$21,(IF($B$5="I",2,(IF($B$5="II",4,6)))))))))*((F$13-(VLOOKUP(F$13,HTafel!$B$2:$H$21,1))))))/(((HLOOKUP(F$13,HTafel!$B$2:$B$21,((VLOOKUP(F$13,HTafel!$B$2:$J$21,9)+1)))-(VLOOKUP(F$13,HTafel!$B$2:$H$21,1))))))))</f>
        <v>0</v>
      </c>
    </row>
    <row r="17" spans="1:21" s="110" customFormat="1" ht="8.25" x14ac:dyDescent="0.25">
      <c r="B17" s="192" t="s">
        <v>79</v>
      </c>
      <c r="C17" s="192"/>
      <c r="D17" s="192"/>
      <c r="E17" s="99">
        <f>IF($E$13=0,0,IF(OR(E13&lt;5000,E13&gt;4000000),"außerhalb Honorartafel",(IF(E13=4000000,VLOOKUP(E13,HTafel!$B$21:$H$21,(IF($B$5="I",3,(IF($B$5="II",5,7))))),(VLOOKUP(E$13,HTafel!$B$2:$H$21,(IF($B$5="I",3,(IF($B$5="II",5,7))))))+((((((VLOOKUP(HLOOKUP(E$13,HTafel!$B$2:$B$21,((VLOOKUP(E13,HTafel!$B$2:$J$21,9)+1))),HTafel!$B$2:$H$21,(IF($B$5="I",3,(IF($B$5="II",5,7))))))-(VLOOKUP(E$13,HTafel!$B$2:$H$21,(IF($B$5="I",3,(IF($B$5="II",5,7)))))))))*(((E$13-(VLOOKUP(E$13,HTafel!$B$2:$H$21,1))))))/(((HLOOKUP(E$13,HTafel!$B$2:$B$21,((VLOOKUP(E13,HTafel!$B$2:$J$21,9)+1)))-(VLOOKUP(E$13,HTafel!$B$2:$H$21,1)))))))-E16)))</f>
        <v>2485.493333333332</v>
      </c>
      <c r="F17" s="99">
        <f>IF(F$13=0,0,IF(OR(F13&lt;5000,F13&gt;4000000),"außerhalb Honorartafel",(IF(F13=4000000,VLOOKUP(F13,HTafel!$B$21:$H$21,(IF($B$5="I",3,(IF($B$5="II",5,7))))),(VLOOKUP(F$13,HTafel!$B$2:$H$21,(IF($B$5="I",3,(IF($B$5="II",5,7))))))+((((((VLOOKUP(HLOOKUP(F$13,HTafel!$B$2:$B$21,((VLOOKUP(F13,HTafel!$B$2:$J$21,9)+1))),HTafel!$B$2:$H$21,(IF($B$5="I",3,(IF($B$5="II",5,7))))))-(VLOOKUP(F$13,HTafel!$B$2:$H$21,(IF($B$5="I",3,(IF($B$5="II",5,7)))))))))*(((F$13-(VLOOKUP(F$13,HTafel!$B$2:$H$21,1))))))/(((HLOOKUP(F$13,HTafel!$B$2:$B$21,((VLOOKUP(F13,HTafel!$B$2:$J$21,9)+1)))-(VLOOKUP(F$13,HTafel!$B$2:$H$21,1)))))))-F16)))</f>
        <v>0</v>
      </c>
    </row>
    <row r="18" spans="1:21" s="93" customFormat="1" ht="8.25" x14ac:dyDescent="0.25">
      <c r="B18" s="161"/>
      <c r="C18" s="161"/>
      <c r="D18" s="161"/>
    </row>
    <row r="19" spans="1:21" s="93" customFormat="1" ht="33" customHeight="1" x14ac:dyDescent="0.25">
      <c r="A19" s="91"/>
      <c r="B19" s="160" t="s">
        <v>143</v>
      </c>
      <c r="C19" s="160"/>
      <c r="D19" s="160"/>
      <c r="E19" s="160"/>
      <c r="F19" s="160"/>
      <c r="H19" s="194" t="s">
        <v>82</v>
      </c>
      <c r="I19" s="195"/>
      <c r="J19" s="195"/>
      <c r="K19" s="195"/>
      <c r="L19" s="195"/>
      <c r="M19" s="196"/>
      <c r="O19" s="194" t="s">
        <v>83</v>
      </c>
      <c r="P19" s="204"/>
      <c r="Q19" s="204"/>
      <c r="R19" s="204"/>
      <c r="S19" s="204"/>
      <c r="T19" s="205"/>
      <c r="U19" s="32"/>
    </row>
    <row r="20" spans="1:21" s="34" customFormat="1" ht="8.25" x14ac:dyDescent="0.25">
      <c r="A20" s="92"/>
      <c r="B20" s="193"/>
      <c r="C20" s="193"/>
      <c r="D20" s="193"/>
      <c r="E20" s="97">
        <v>6</v>
      </c>
      <c r="F20" s="97">
        <v>6</v>
      </c>
      <c r="G20" s="91"/>
      <c r="H20" s="97">
        <v>1</v>
      </c>
      <c r="I20" s="97">
        <v>2</v>
      </c>
      <c r="J20" s="97">
        <v>3</v>
      </c>
      <c r="K20" s="97">
        <v>4</v>
      </c>
      <c r="L20" s="97"/>
      <c r="M20" s="97">
        <v>5</v>
      </c>
      <c r="N20" s="91"/>
      <c r="O20" s="97">
        <v>1</v>
      </c>
      <c r="P20" s="97">
        <v>2</v>
      </c>
      <c r="Q20" s="97">
        <v>3</v>
      </c>
      <c r="R20" s="97">
        <v>4</v>
      </c>
      <c r="S20" s="33"/>
      <c r="T20" s="97">
        <v>5</v>
      </c>
      <c r="U20" s="32"/>
    </row>
    <row r="21" spans="1:21" s="34" customFormat="1" ht="19.5" customHeight="1" x14ac:dyDescent="0.25">
      <c r="A21" s="94" t="s">
        <v>0</v>
      </c>
      <c r="B21" s="155" t="s">
        <v>1</v>
      </c>
      <c r="C21" s="155"/>
      <c r="D21" s="155"/>
      <c r="E21" s="94" t="s">
        <v>84</v>
      </c>
      <c r="F21" s="94" t="s">
        <v>84</v>
      </c>
      <c r="G21" s="93"/>
      <c r="H21" s="94" t="s">
        <v>78</v>
      </c>
      <c r="I21" s="94" t="s">
        <v>67</v>
      </c>
      <c r="J21" s="94" t="s">
        <v>66</v>
      </c>
      <c r="K21" s="94" t="s">
        <v>12</v>
      </c>
      <c r="L21" s="94" t="s">
        <v>15</v>
      </c>
      <c r="M21" s="85">
        <v>0.19</v>
      </c>
      <c r="N21" s="93"/>
      <c r="O21" s="94" t="s">
        <v>78</v>
      </c>
      <c r="P21" s="94" t="s">
        <v>67</v>
      </c>
      <c r="Q21" s="94" t="s">
        <v>66</v>
      </c>
      <c r="R21" s="94" t="s">
        <v>12</v>
      </c>
      <c r="S21" s="94" t="s">
        <v>15</v>
      </c>
      <c r="T21" s="85">
        <v>0.19</v>
      </c>
      <c r="U21" s="35"/>
    </row>
    <row r="22" spans="1:21" s="34" customFormat="1" ht="8.25" x14ac:dyDescent="0.25">
      <c r="A22" s="93"/>
      <c r="B22" s="93"/>
      <c r="C22" s="93"/>
      <c r="D22" s="93"/>
      <c r="E22" s="93"/>
      <c r="F22" s="93"/>
      <c r="G22" s="93"/>
      <c r="H22" s="93"/>
      <c r="I22" s="93"/>
      <c r="J22" s="93"/>
      <c r="K22" s="93"/>
      <c r="L22" s="93"/>
      <c r="M22" s="93"/>
      <c r="N22" s="93"/>
      <c r="O22" s="93"/>
      <c r="P22" s="93"/>
      <c r="Q22" s="93"/>
      <c r="R22" s="93"/>
      <c r="S22" s="93"/>
      <c r="T22" s="93"/>
    </row>
    <row r="23" spans="1:21" s="34" customFormat="1" ht="8.25" x14ac:dyDescent="0.25">
      <c r="A23" s="188" t="s">
        <v>3</v>
      </c>
      <c r="B23" s="177"/>
      <c r="C23" s="177"/>
      <c r="D23" s="177"/>
      <c r="E23" s="61">
        <f>K23-L23</f>
        <v>0</v>
      </c>
      <c r="F23" s="61">
        <f>R23-S23</f>
        <v>0</v>
      </c>
      <c r="G23" s="93"/>
      <c r="H23" s="83">
        <v>0</v>
      </c>
      <c r="I23" s="83">
        <v>0</v>
      </c>
      <c r="J23" s="83">
        <v>0</v>
      </c>
      <c r="K23" s="61">
        <f>H23-I23+J23</f>
        <v>0</v>
      </c>
      <c r="L23" s="175">
        <f>$K23-($K23/(1+$M$21))</f>
        <v>0</v>
      </c>
      <c r="M23" s="176"/>
      <c r="N23" s="93"/>
      <c r="O23" s="83">
        <v>0</v>
      </c>
      <c r="P23" s="83">
        <v>0</v>
      </c>
      <c r="Q23" s="83">
        <v>0</v>
      </c>
      <c r="R23" s="61">
        <f>O23-P23+Q23</f>
        <v>0</v>
      </c>
      <c r="S23" s="175">
        <f>$R23-($R23/(1+$T$21))</f>
        <v>0</v>
      </c>
      <c r="T23" s="176"/>
      <c r="U23" s="36"/>
    </row>
    <row r="24" spans="1:21" s="34" customFormat="1" ht="8.25" x14ac:dyDescent="0.25">
      <c r="A24" s="188"/>
      <c r="B24" s="177"/>
      <c r="C24" s="177"/>
      <c r="D24" s="177"/>
      <c r="E24" s="61">
        <f t="shared" ref="E24:E31" si="0">K24-L24</f>
        <v>0</v>
      </c>
      <c r="F24" s="61">
        <f t="shared" ref="F24:F31" si="1">R24-S24</f>
        <v>0</v>
      </c>
      <c r="G24" s="93"/>
      <c r="H24" s="83">
        <v>0</v>
      </c>
      <c r="I24" s="83">
        <v>0</v>
      </c>
      <c r="J24" s="83">
        <v>0</v>
      </c>
      <c r="K24" s="61">
        <f t="shared" ref="K24:K30" si="2">H24-I24+J24</f>
        <v>0</v>
      </c>
      <c r="L24" s="175">
        <f t="shared" ref="L24:L31" si="3">$K24-($K24/(1+$M$21))</f>
        <v>0</v>
      </c>
      <c r="M24" s="176"/>
      <c r="N24" s="93"/>
      <c r="O24" s="83">
        <v>0</v>
      </c>
      <c r="P24" s="83">
        <v>0</v>
      </c>
      <c r="Q24" s="83">
        <v>0</v>
      </c>
      <c r="R24" s="61">
        <f t="shared" ref="R24:R30" si="4">O24-P24+Q24</f>
        <v>0</v>
      </c>
      <c r="S24" s="175">
        <f t="shared" ref="S24:S31" si="5">$R24-($R24/(1+$T$21))</f>
        <v>0</v>
      </c>
      <c r="T24" s="176"/>
      <c r="U24" s="36"/>
    </row>
    <row r="25" spans="1:21" s="34" customFormat="1" ht="8.25" x14ac:dyDescent="0.25">
      <c r="A25" s="188"/>
      <c r="B25" s="177"/>
      <c r="C25" s="177"/>
      <c r="D25" s="177"/>
      <c r="E25" s="61">
        <f t="shared" si="0"/>
        <v>0</v>
      </c>
      <c r="F25" s="61">
        <f t="shared" si="1"/>
        <v>0</v>
      </c>
      <c r="G25" s="93"/>
      <c r="H25" s="83">
        <v>0</v>
      </c>
      <c r="I25" s="83">
        <v>0</v>
      </c>
      <c r="J25" s="83">
        <v>0</v>
      </c>
      <c r="K25" s="61">
        <f t="shared" si="2"/>
        <v>0</v>
      </c>
      <c r="L25" s="175">
        <f t="shared" si="3"/>
        <v>0</v>
      </c>
      <c r="M25" s="176"/>
      <c r="N25" s="93"/>
      <c r="O25" s="83">
        <v>0</v>
      </c>
      <c r="P25" s="83">
        <v>0</v>
      </c>
      <c r="Q25" s="83">
        <v>0</v>
      </c>
      <c r="R25" s="61">
        <f t="shared" si="4"/>
        <v>0</v>
      </c>
      <c r="S25" s="175">
        <f t="shared" si="5"/>
        <v>0</v>
      </c>
      <c r="T25" s="176"/>
      <c r="U25" s="36"/>
    </row>
    <row r="26" spans="1:21" s="34" customFormat="1" ht="8.25" x14ac:dyDescent="0.25">
      <c r="A26" s="188"/>
      <c r="B26" s="185"/>
      <c r="C26" s="186"/>
      <c r="D26" s="187"/>
      <c r="E26" s="61">
        <f t="shared" si="0"/>
        <v>0</v>
      </c>
      <c r="F26" s="61">
        <f t="shared" si="1"/>
        <v>0</v>
      </c>
      <c r="G26" s="93"/>
      <c r="H26" s="83">
        <v>0</v>
      </c>
      <c r="I26" s="83">
        <v>0</v>
      </c>
      <c r="J26" s="83">
        <v>0</v>
      </c>
      <c r="K26" s="61">
        <f t="shared" si="2"/>
        <v>0</v>
      </c>
      <c r="L26" s="175">
        <f t="shared" si="3"/>
        <v>0</v>
      </c>
      <c r="M26" s="176"/>
      <c r="N26" s="93"/>
      <c r="O26" s="83">
        <v>0</v>
      </c>
      <c r="P26" s="83">
        <v>0</v>
      </c>
      <c r="Q26" s="83">
        <v>0</v>
      </c>
      <c r="R26" s="61">
        <f t="shared" si="4"/>
        <v>0</v>
      </c>
      <c r="S26" s="175">
        <f t="shared" si="5"/>
        <v>0</v>
      </c>
      <c r="T26" s="176"/>
      <c r="U26" s="36"/>
    </row>
    <row r="27" spans="1:21" s="34" customFormat="1" ht="8.25" x14ac:dyDescent="0.25">
      <c r="A27" s="188"/>
      <c r="B27" s="185"/>
      <c r="C27" s="186"/>
      <c r="D27" s="187"/>
      <c r="E27" s="61">
        <f t="shared" si="0"/>
        <v>0</v>
      </c>
      <c r="F27" s="61">
        <f t="shared" si="1"/>
        <v>0</v>
      </c>
      <c r="G27" s="93"/>
      <c r="H27" s="83">
        <v>0</v>
      </c>
      <c r="I27" s="83">
        <v>0</v>
      </c>
      <c r="J27" s="83">
        <v>0</v>
      </c>
      <c r="K27" s="61">
        <f t="shared" si="2"/>
        <v>0</v>
      </c>
      <c r="L27" s="175">
        <f t="shared" si="3"/>
        <v>0</v>
      </c>
      <c r="M27" s="176"/>
      <c r="N27" s="93"/>
      <c r="O27" s="83">
        <v>0</v>
      </c>
      <c r="P27" s="83">
        <v>0</v>
      </c>
      <c r="Q27" s="83">
        <v>0</v>
      </c>
      <c r="R27" s="61">
        <f t="shared" si="4"/>
        <v>0</v>
      </c>
      <c r="S27" s="175">
        <f t="shared" si="5"/>
        <v>0</v>
      </c>
      <c r="T27" s="176"/>
      <c r="U27" s="36"/>
    </row>
    <row r="28" spans="1:21" s="34" customFormat="1" ht="8.25" x14ac:dyDescent="0.25">
      <c r="A28" s="188"/>
      <c r="B28" s="177"/>
      <c r="C28" s="177"/>
      <c r="D28" s="177"/>
      <c r="E28" s="61">
        <f t="shared" si="0"/>
        <v>0</v>
      </c>
      <c r="F28" s="61">
        <f t="shared" si="1"/>
        <v>0</v>
      </c>
      <c r="G28" s="93"/>
      <c r="H28" s="83">
        <v>0</v>
      </c>
      <c r="I28" s="83">
        <v>0</v>
      </c>
      <c r="J28" s="83">
        <v>0</v>
      </c>
      <c r="K28" s="61">
        <f t="shared" si="2"/>
        <v>0</v>
      </c>
      <c r="L28" s="175">
        <f t="shared" si="3"/>
        <v>0</v>
      </c>
      <c r="M28" s="176"/>
      <c r="N28" s="93"/>
      <c r="O28" s="83">
        <v>0</v>
      </c>
      <c r="P28" s="83">
        <v>0</v>
      </c>
      <c r="Q28" s="83">
        <v>0</v>
      </c>
      <c r="R28" s="61">
        <f t="shared" si="4"/>
        <v>0</v>
      </c>
      <c r="S28" s="175">
        <f t="shared" si="5"/>
        <v>0</v>
      </c>
      <c r="T28" s="176"/>
      <c r="U28" s="36"/>
    </row>
    <row r="29" spans="1:21" s="34" customFormat="1" ht="8.25" x14ac:dyDescent="0.25">
      <c r="A29" s="188"/>
      <c r="B29" s="177"/>
      <c r="C29" s="177"/>
      <c r="D29" s="177"/>
      <c r="E29" s="61">
        <f t="shared" si="0"/>
        <v>0</v>
      </c>
      <c r="F29" s="61">
        <f t="shared" si="1"/>
        <v>0</v>
      </c>
      <c r="G29" s="93"/>
      <c r="H29" s="83">
        <v>0</v>
      </c>
      <c r="I29" s="83">
        <v>0</v>
      </c>
      <c r="J29" s="83">
        <v>0</v>
      </c>
      <c r="K29" s="61">
        <f t="shared" si="2"/>
        <v>0</v>
      </c>
      <c r="L29" s="175">
        <f t="shared" si="3"/>
        <v>0</v>
      </c>
      <c r="M29" s="176"/>
      <c r="N29" s="93"/>
      <c r="O29" s="83">
        <v>0</v>
      </c>
      <c r="P29" s="83">
        <v>0</v>
      </c>
      <c r="Q29" s="83">
        <v>0</v>
      </c>
      <c r="R29" s="61">
        <f t="shared" si="4"/>
        <v>0</v>
      </c>
      <c r="S29" s="175">
        <f t="shared" si="5"/>
        <v>0</v>
      </c>
      <c r="T29" s="176"/>
      <c r="U29" s="36"/>
    </row>
    <row r="30" spans="1:21" s="34" customFormat="1" ht="8.25" x14ac:dyDescent="0.25">
      <c r="A30" s="188"/>
      <c r="B30" s="177"/>
      <c r="C30" s="177"/>
      <c r="D30" s="177"/>
      <c r="E30" s="61">
        <f t="shared" si="0"/>
        <v>0</v>
      </c>
      <c r="F30" s="61">
        <f t="shared" si="1"/>
        <v>0</v>
      </c>
      <c r="G30" s="93"/>
      <c r="H30" s="83">
        <v>0</v>
      </c>
      <c r="I30" s="83">
        <v>0</v>
      </c>
      <c r="J30" s="83">
        <v>0</v>
      </c>
      <c r="K30" s="61">
        <f t="shared" si="2"/>
        <v>0</v>
      </c>
      <c r="L30" s="175">
        <f t="shared" si="3"/>
        <v>0</v>
      </c>
      <c r="M30" s="176"/>
      <c r="N30" s="93"/>
      <c r="O30" s="83">
        <v>0</v>
      </c>
      <c r="P30" s="83">
        <v>0</v>
      </c>
      <c r="Q30" s="83">
        <v>0</v>
      </c>
      <c r="R30" s="61">
        <f t="shared" si="4"/>
        <v>0</v>
      </c>
      <c r="S30" s="175">
        <f t="shared" si="5"/>
        <v>0</v>
      </c>
      <c r="T30" s="176"/>
      <c r="U30" s="36"/>
    </row>
    <row r="31" spans="1:21" s="34" customFormat="1" ht="9" thickBot="1" x14ac:dyDescent="0.3">
      <c r="A31" s="188"/>
      <c r="B31" s="178"/>
      <c r="C31" s="178"/>
      <c r="D31" s="178"/>
      <c r="E31" s="61">
        <f t="shared" si="0"/>
        <v>0</v>
      </c>
      <c r="F31" s="61">
        <f t="shared" si="1"/>
        <v>0</v>
      </c>
      <c r="G31" s="93"/>
      <c r="H31" s="83">
        <v>0</v>
      </c>
      <c r="I31" s="83">
        <v>0</v>
      </c>
      <c r="J31" s="83">
        <v>0</v>
      </c>
      <c r="K31" s="61">
        <f>H31-I31+J31</f>
        <v>0</v>
      </c>
      <c r="L31" s="175">
        <f t="shared" si="3"/>
        <v>0</v>
      </c>
      <c r="M31" s="176"/>
      <c r="N31" s="93"/>
      <c r="O31" s="83">
        <v>0</v>
      </c>
      <c r="P31" s="83">
        <v>0</v>
      </c>
      <c r="Q31" s="83">
        <v>0</v>
      </c>
      <c r="R31" s="61">
        <f>O31-P31+Q31</f>
        <v>0</v>
      </c>
      <c r="S31" s="175">
        <f t="shared" si="5"/>
        <v>0</v>
      </c>
      <c r="T31" s="176"/>
      <c r="U31" s="36"/>
    </row>
    <row r="32" spans="1:21" s="93" customFormat="1" ht="9" thickTop="1" x14ac:dyDescent="0.25">
      <c r="A32" s="188"/>
      <c r="B32" s="179" t="s">
        <v>4</v>
      </c>
      <c r="C32" s="179"/>
      <c r="D32" s="179"/>
      <c r="E32" s="37">
        <f>SUM(E23:E31)</f>
        <v>0</v>
      </c>
      <c r="F32" s="37">
        <f>SUM(F23:F31)</f>
        <v>0</v>
      </c>
      <c r="H32" s="84"/>
      <c r="I32" s="84"/>
      <c r="J32" s="84"/>
      <c r="O32" s="84"/>
      <c r="P32" s="84"/>
      <c r="Q32" s="84"/>
    </row>
    <row r="33" spans="1:21" s="93" customFormat="1" ht="8.25" x14ac:dyDescent="0.25">
      <c r="H33" s="84"/>
      <c r="I33" s="84"/>
      <c r="J33" s="84"/>
      <c r="O33" s="84"/>
      <c r="P33" s="84"/>
      <c r="Q33" s="84"/>
    </row>
    <row r="34" spans="1:21" s="91" customFormat="1" ht="8.25" x14ac:dyDescent="0.25">
      <c r="A34" s="188" t="s">
        <v>5</v>
      </c>
      <c r="B34" s="177"/>
      <c r="C34" s="177"/>
      <c r="D34" s="177"/>
      <c r="E34" s="61">
        <f>K34-L34</f>
        <v>0</v>
      </c>
      <c r="F34" s="61">
        <f>R34-S34</f>
        <v>0</v>
      </c>
      <c r="G34" s="93"/>
      <c r="H34" s="83">
        <v>0</v>
      </c>
      <c r="I34" s="83">
        <v>0</v>
      </c>
      <c r="J34" s="83">
        <v>0</v>
      </c>
      <c r="K34" s="61">
        <f>H34-I34+J34</f>
        <v>0</v>
      </c>
      <c r="L34" s="175">
        <f>$K34-($K34/(1+$M$21))</f>
        <v>0</v>
      </c>
      <c r="M34" s="176"/>
      <c r="N34" s="93"/>
      <c r="O34" s="83">
        <v>0</v>
      </c>
      <c r="P34" s="83">
        <v>0</v>
      </c>
      <c r="Q34" s="83">
        <v>0</v>
      </c>
      <c r="R34" s="61">
        <f>O34-P34+Q34</f>
        <v>0</v>
      </c>
      <c r="S34" s="175">
        <f>$R34-($R34/(1+$T$21))</f>
        <v>0</v>
      </c>
      <c r="T34" s="176"/>
      <c r="U34" s="36"/>
    </row>
    <row r="35" spans="1:21" s="91" customFormat="1" ht="8.25" x14ac:dyDescent="0.25">
      <c r="A35" s="188"/>
      <c r="B35" s="177"/>
      <c r="C35" s="177"/>
      <c r="D35" s="177"/>
      <c r="E35" s="61">
        <f t="shared" ref="E35:E42" si="6">K35-L35</f>
        <v>0</v>
      </c>
      <c r="F35" s="61">
        <f t="shared" ref="F35:F42" si="7">R35-S35</f>
        <v>0</v>
      </c>
      <c r="G35" s="93"/>
      <c r="H35" s="83">
        <v>0</v>
      </c>
      <c r="I35" s="83">
        <v>0</v>
      </c>
      <c r="J35" s="83">
        <v>0</v>
      </c>
      <c r="K35" s="61">
        <f t="shared" ref="K35:K41" si="8">H35-I35+J35</f>
        <v>0</v>
      </c>
      <c r="L35" s="175">
        <f t="shared" ref="L35:L42" si="9">$K35-($K35/(1+$M$21))</f>
        <v>0</v>
      </c>
      <c r="M35" s="176"/>
      <c r="N35" s="93"/>
      <c r="O35" s="83">
        <v>0</v>
      </c>
      <c r="P35" s="83">
        <v>0</v>
      </c>
      <c r="Q35" s="83">
        <v>0</v>
      </c>
      <c r="R35" s="61">
        <f t="shared" ref="R35:R41" si="10">O35-P35+Q35</f>
        <v>0</v>
      </c>
      <c r="S35" s="175">
        <f t="shared" ref="S35:S42" si="11">$R35-($R35/(1+$T$21))</f>
        <v>0</v>
      </c>
      <c r="T35" s="176"/>
      <c r="U35" s="36"/>
    </row>
    <row r="36" spans="1:21" s="91" customFormat="1" ht="8.25" x14ac:dyDescent="0.25">
      <c r="A36" s="188"/>
      <c r="B36" s="177"/>
      <c r="C36" s="177"/>
      <c r="D36" s="177"/>
      <c r="E36" s="61">
        <f t="shared" si="6"/>
        <v>0</v>
      </c>
      <c r="F36" s="61">
        <f t="shared" si="7"/>
        <v>0</v>
      </c>
      <c r="G36" s="93"/>
      <c r="H36" s="83">
        <v>0</v>
      </c>
      <c r="I36" s="83">
        <v>0</v>
      </c>
      <c r="J36" s="83">
        <v>0</v>
      </c>
      <c r="K36" s="61">
        <f t="shared" si="8"/>
        <v>0</v>
      </c>
      <c r="L36" s="175">
        <f t="shared" si="9"/>
        <v>0</v>
      </c>
      <c r="M36" s="176"/>
      <c r="N36" s="93"/>
      <c r="O36" s="83">
        <v>0</v>
      </c>
      <c r="P36" s="83">
        <v>0</v>
      </c>
      <c r="Q36" s="83">
        <v>0</v>
      </c>
      <c r="R36" s="61">
        <f t="shared" si="10"/>
        <v>0</v>
      </c>
      <c r="S36" s="175">
        <f t="shared" si="11"/>
        <v>0</v>
      </c>
      <c r="T36" s="176"/>
      <c r="U36" s="36"/>
    </row>
    <row r="37" spans="1:21" s="91" customFormat="1" ht="8.25" x14ac:dyDescent="0.25">
      <c r="A37" s="188"/>
      <c r="B37" s="185"/>
      <c r="C37" s="186"/>
      <c r="D37" s="187"/>
      <c r="E37" s="61">
        <f t="shared" si="6"/>
        <v>0</v>
      </c>
      <c r="F37" s="61">
        <f t="shared" si="7"/>
        <v>0</v>
      </c>
      <c r="G37" s="93"/>
      <c r="H37" s="83">
        <v>0</v>
      </c>
      <c r="I37" s="83">
        <v>0</v>
      </c>
      <c r="J37" s="83">
        <v>0</v>
      </c>
      <c r="K37" s="61">
        <f t="shared" si="8"/>
        <v>0</v>
      </c>
      <c r="L37" s="175">
        <f t="shared" si="9"/>
        <v>0</v>
      </c>
      <c r="M37" s="176"/>
      <c r="N37" s="93"/>
      <c r="O37" s="83">
        <v>0</v>
      </c>
      <c r="P37" s="83">
        <v>0</v>
      </c>
      <c r="Q37" s="83">
        <v>0</v>
      </c>
      <c r="R37" s="61">
        <f t="shared" si="10"/>
        <v>0</v>
      </c>
      <c r="S37" s="175">
        <f t="shared" si="11"/>
        <v>0</v>
      </c>
      <c r="T37" s="176"/>
      <c r="U37" s="36"/>
    </row>
    <row r="38" spans="1:21" s="91" customFormat="1" ht="8.25" x14ac:dyDescent="0.25">
      <c r="A38" s="188"/>
      <c r="B38" s="185"/>
      <c r="C38" s="186"/>
      <c r="D38" s="187"/>
      <c r="E38" s="61">
        <f t="shared" si="6"/>
        <v>0</v>
      </c>
      <c r="F38" s="61">
        <f t="shared" si="7"/>
        <v>0</v>
      </c>
      <c r="G38" s="93"/>
      <c r="H38" s="83">
        <v>0</v>
      </c>
      <c r="I38" s="83">
        <v>0</v>
      </c>
      <c r="J38" s="83">
        <v>0</v>
      </c>
      <c r="K38" s="61">
        <f t="shared" si="8"/>
        <v>0</v>
      </c>
      <c r="L38" s="175">
        <f t="shared" si="9"/>
        <v>0</v>
      </c>
      <c r="M38" s="176"/>
      <c r="N38" s="93"/>
      <c r="O38" s="83">
        <v>0</v>
      </c>
      <c r="P38" s="83">
        <v>0</v>
      </c>
      <c r="Q38" s="83">
        <v>0</v>
      </c>
      <c r="R38" s="61">
        <f t="shared" si="10"/>
        <v>0</v>
      </c>
      <c r="S38" s="175">
        <f t="shared" si="11"/>
        <v>0</v>
      </c>
      <c r="T38" s="176"/>
      <c r="U38" s="36"/>
    </row>
    <row r="39" spans="1:21" s="91" customFormat="1" ht="8.25" x14ac:dyDescent="0.25">
      <c r="A39" s="188"/>
      <c r="B39" s="177"/>
      <c r="C39" s="177"/>
      <c r="D39" s="177"/>
      <c r="E39" s="61">
        <f t="shared" si="6"/>
        <v>0</v>
      </c>
      <c r="F39" s="61">
        <f t="shared" si="7"/>
        <v>0</v>
      </c>
      <c r="G39" s="93"/>
      <c r="H39" s="83">
        <v>0</v>
      </c>
      <c r="I39" s="83">
        <v>0</v>
      </c>
      <c r="J39" s="83">
        <v>0</v>
      </c>
      <c r="K39" s="61">
        <f t="shared" si="8"/>
        <v>0</v>
      </c>
      <c r="L39" s="175">
        <f t="shared" si="9"/>
        <v>0</v>
      </c>
      <c r="M39" s="176"/>
      <c r="N39" s="93"/>
      <c r="O39" s="83">
        <v>0</v>
      </c>
      <c r="P39" s="83">
        <v>0</v>
      </c>
      <c r="Q39" s="83">
        <v>0</v>
      </c>
      <c r="R39" s="61">
        <f t="shared" si="10"/>
        <v>0</v>
      </c>
      <c r="S39" s="175">
        <f t="shared" si="11"/>
        <v>0</v>
      </c>
      <c r="T39" s="176"/>
      <c r="U39" s="36"/>
    </row>
    <row r="40" spans="1:21" s="91" customFormat="1" ht="8.25" x14ac:dyDescent="0.25">
      <c r="A40" s="188"/>
      <c r="B40" s="177"/>
      <c r="C40" s="177"/>
      <c r="D40" s="177"/>
      <c r="E40" s="61">
        <f t="shared" si="6"/>
        <v>0</v>
      </c>
      <c r="F40" s="61">
        <f t="shared" si="7"/>
        <v>0</v>
      </c>
      <c r="G40" s="93"/>
      <c r="H40" s="83">
        <v>0</v>
      </c>
      <c r="I40" s="83">
        <v>0</v>
      </c>
      <c r="J40" s="83">
        <v>0</v>
      </c>
      <c r="K40" s="61">
        <f t="shared" si="8"/>
        <v>0</v>
      </c>
      <c r="L40" s="175">
        <f t="shared" si="9"/>
        <v>0</v>
      </c>
      <c r="M40" s="176"/>
      <c r="N40" s="93"/>
      <c r="O40" s="83">
        <v>0</v>
      </c>
      <c r="P40" s="83">
        <v>0</v>
      </c>
      <c r="Q40" s="83">
        <v>0</v>
      </c>
      <c r="R40" s="61">
        <f t="shared" si="10"/>
        <v>0</v>
      </c>
      <c r="S40" s="175">
        <f t="shared" si="11"/>
        <v>0</v>
      </c>
      <c r="T40" s="176"/>
      <c r="U40" s="36"/>
    </row>
    <row r="41" spans="1:21" s="91" customFormat="1" ht="8.25" x14ac:dyDescent="0.25">
      <c r="A41" s="188"/>
      <c r="B41" s="177"/>
      <c r="C41" s="177"/>
      <c r="D41" s="177"/>
      <c r="E41" s="61">
        <f t="shared" si="6"/>
        <v>0</v>
      </c>
      <c r="F41" s="61">
        <f t="shared" si="7"/>
        <v>0</v>
      </c>
      <c r="G41" s="93"/>
      <c r="H41" s="83">
        <v>0</v>
      </c>
      <c r="I41" s="83">
        <v>0</v>
      </c>
      <c r="J41" s="83">
        <v>0</v>
      </c>
      <c r="K41" s="61">
        <f t="shared" si="8"/>
        <v>0</v>
      </c>
      <c r="L41" s="175">
        <f t="shared" si="9"/>
        <v>0</v>
      </c>
      <c r="M41" s="176"/>
      <c r="N41" s="93"/>
      <c r="O41" s="83">
        <v>0</v>
      </c>
      <c r="P41" s="83">
        <v>0</v>
      </c>
      <c r="Q41" s="83">
        <v>0</v>
      </c>
      <c r="R41" s="61">
        <f t="shared" si="10"/>
        <v>0</v>
      </c>
      <c r="S41" s="175">
        <f t="shared" si="11"/>
        <v>0</v>
      </c>
      <c r="T41" s="176"/>
      <c r="U41" s="36"/>
    </row>
    <row r="42" spans="1:21" s="91" customFormat="1" ht="9" thickBot="1" x14ac:dyDescent="0.3">
      <c r="A42" s="188"/>
      <c r="B42" s="178"/>
      <c r="C42" s="178"/>
      <c r="D42" s="178"/>
      <c r="E42" s="61">
        <f t="shared" si="6"/>
        <v>0</v>
      </c>
      <c r="F42" s="61">
        <f t="shared" si="7"/>
        <v>0</v>
      </c>
      <c r="G42" s="93"/>
      <c r="H42" s="83">
        <v>0</v>
      </c>
      <c r="I42" s="83">
        <v>0</v>
      </c>
      <c r="J42" s="83">
        <v>0</v>
      </c>
      <c r="K42" s="61">
        <f>H42-I42+J42</f>
        <v>0</v>
      </c>
      <c r="L42" s="175">
        <f t="shared" si="9"/>
        <v>0</v>
      </c>
      <c r="M42" s="176"/>
      <c r="N42" s="93"/>
      <c r="O42" s="83">
        <v>0</v>
      </c>
      <c r="P42" s="83">
        <v>0</v>
      </c>
      <c r="Q42" s="83">
        <v>0</v>
      </c>
      <c r="R42" s="61">
        <f>O42-P42+Q42</f>
        <v>0</v>
      </c>
      <c r="S42" s="175">
        <f t="shared" si="11"/>
        <v>0</v>
      </c>
      <c r="T42" s="176"/>
      <c r="U42" s="36"/>
    </row>
    <row r="43" spans="1:21" s="93" customFormat="1" ht="9" thickTop="1" x14ac:dyDescent="0.25">
      <c r="A43" s="188"/>
      <c r="B43" s="179" t="s">
        <v>6</v>
      </c>
      <c r="C43" s="179"/>
      <c r="D43" s="179"/>
      <c r="E43" s="37">
        <f>SUM(E34:E42)</f>
        <v>0</v>
      </c>
      <c r="F43" s="37">
        <f>SUM(F34:F42)</f>
        <v>0</v>
      </c>
      <c r="H43" s="84"/>
      <c r="I43" s="84"/>
      <c r="J43" s="84"/>
      <c r="O43" s="84"/>
      <c r="P43" s="84"/>
      <c r="Q43" s="84"/>
    </row>
    <row r="44" spans="1:21" s="93" customFormat="1" ht="8.25" x14ac:dyDescent="0.25">
      <c r="H44" s="84"/>
      <c r="I44" s="84"/>
      <c r="J44" s="84"/>
      <c r="O44" s="84"/>
      <c r="P44" s="84"/>
      <c r="Q44" s="84"/>
    </row>
    <row r="45" spans="1:21" s="93" customFormat="1" ht="8.25" x14ac:dyDescent="0.25">
      <c r="A45" s="188" t="s">
        <v>7</v>
      </c>
      <c r="B45" s="177"/>
      <c r="C45" s="177"/>
      <c r="D45" s="177"/>
      <c r="E45" s="61">
        <f>K45-L45</f>
        <v>0</v>
      </c>
      <c r="F45" s="61">
        <f>R45-S45</f>
        <v>0</v>
      </c>
      <c r="H45" s="83">
        <v>0</v>
      </c>
      <c r="I45" s="83">
        <v>0</v>
      </c>
      <c r="J45" s="83">
        <v>0</v>
      </c>
      <c r="K45" s="61">
        <f>H45-I45+J45</f>
        <v>0</v>
      </c>
      <c r="L45" s="175">
        <f>$K45-($K45/(1+$M$21))</f>
        <v>0</v>
      </c>
      <c r="M45" s="176"/>
      <c r="O45" s="83">
        <v>0</v>
      </c>
      <c r="P45" s="83">
        <v>0</v>
      </c>
      <c r="Q45" s="83">
        <v>0</v>
      </c>
      <c r="R45" s="61">
        <f>O45-P45+Q45</f>
        <v>0</v>
      </c>
      <c r="S45" s="175">
        <f>$R45-($R45/(1+$T$21))</f>
        <v>0</v>
      </c>
      <c r="T45" s="176"/>
      <c r="U45" s="36"/>
    </row>
    <row r="46" spans="1:21" s="93" customFormat="1" ht="8.25" x14ac:dyDescent="0.25">
      <c r="A46" s="188"/>
      <c r="B46" s="177"/>
      <c r="C46" s="177"/>
      <c r="D46" s="177"/>
      <c r="E46" s="61">
        <f t="shared" ref="E46:E53" si="12">K46-L46</f>
        <v>0</v>
      </c>
      <c r="F46" s="61">
        <f t="shared" ref="F46:F53" si="13">R46-S46</f>
        <v>0</v>
      </c>
      <c r="H46" s="83">
        <v>0</v>
      </c>
      <c r="I46" s="83">
        <v>0</v>
      </c>
      <c r="J46" s="83">
        <v>0</v>
      </c>
      <c r="K46" s="61">
        <f t="shared" ref="K46:K53" si="14">H46-I46+J46</f>
        <v>0</v>
      </c>
      <c r="L46" s="175">
        <f t="shared" ref="L46:L53" si="15">$K46-($K46/(1+$M$21))</f>
        <v>0</v>
      </c>
      <c r="M46" s="176"/>
      <c r="O46" s="83">
        <v>0</v>
      </c>
      <c r="P46" s="83">
        <v>0</v>
      </c>
      <c r="Q46" s="83">
        <v>0</v>
      </c>
      <c r="R46" s="61">
        <f t="shared" ref="R46:R53" si="16">O46-P46+Q46</f>
        <v>0</v>
      </c>
      <c r="S46" s="175">
        <f t="shared" ref="S46:S53" si="17">$R46-($R46/(1+$T$21))</f>
        <v>0</v>
      </c>
      <c r="T46" s="176"/>
      <c r="U46" s="36"/>
    </row>
    <row r="47" spans="1:21" s="93" customFormat="1" ht="8.25" x14ac:dyDescent="0.25">
      <c r="A47" s="188"/>
      <c r="B47" s="177"/>
      <c r="C47" s="177"/>
      <c r="D47" s="177"/>
      <c r="E47" s="61">
        <f t="shared" si="12"/>
        <v>0</v>
      </c>
      <c r="F47" s="61">
        <f t="shared" si="13"/>
        <v>0</v>
      </c>
      <c r="H47" s="83">
        <v>0</v>
      </c>
      <c r="I47" s="83">
        <v>0</v>
      </c>
      <c r="J47" s="83">
        <v>0</v>
      </c>
      <c r="K47" s="61">
        <f t="shared" si="14"/>
        <v>0</v>
      </c>
      <c r="L47" s="175">
        <f t="shared" si="15"/>
        <v>0</v>
      </c>
      <c r="M47" s="176"/>
      <c r="O47" s="83">
        <v>0</v>
      </c>
      <c r="P47" s="83">
        <v>0</v>
      </c>
      <c r="Q47" s="83">
        <v>0</v>
      </c>
      <c r="R47" s="61">
        <f t="shared" si="16"/>
        <v>0</v>
      </c>
      <c r="S47" s="175">
        <f t="shared" si="17"/>
        <v>0</v>
      </c>
      <c r="T47" s="176"/>
      <c r="U47" s="36"/>
    </row>
    <row r="48" spans="1:21" s="93" customFormat="1" ht="8.25" x14ac:dyDescent="0.25">
      <c r="A48" s="188"/>
      <c r="B48" s="177"/>
      <c r="C48" s="177"/>
      <c r="D48" s="177"/>
      <c r="E48" s="61">
        <f t="shared" si="12"/>
        <v>0</v>
      </c>
      <c r="F48" s="61">
        <f t="shared" si="13"/>
        <v>0</v>
      </c>
      <c r="H48" s="83">
        <v>0</v>
      </c>
      <c r="I48" s="83">
        <v>0</v>
      </c>
      <c r="J48" s="83">
        <v>0</v>
      </c>
      <c r="K48" s="61">
        <f t="shared" si="14"/>
        <v>0</v>
      </c>
      <c r="L48" s="175">
        <f t="shared" si="15"/>
        <v>0</v>
      </c>
      <c r="M48" s="176"/>
      <c r="O48" s="83">
        <v>0</v>
      </c>
      <c r="P48" s="83">
        <v>0</v>
      </c>
      <c r="Q48" s="83">
        <v>0</v>
      </c>
      <c r="R48" s="61">
        <f t="shared" si="16"/>
        <v>0</v>
      </c>
      <c r="S48" s="175">
        <f t="shared" si="17"/>
        <v>0</v>
      </c>
      <c r="T48" s="176"/>
      <c r="U48" s="36"/>
    </row>
    <row r="49" spans="1:21" s="93" customFormat="1" ht="8.25" x14ac:dyDescent="0.25">
      <c r="A49" s="188"/>
      <c r="B49" s="177"/>
      <c r="C49" s="177"/>
      <c r="D49" s="177"/>
      <c r="E49" s="61">
        <f t="shared" si="12"/>
        <v>0</v>
      </c>
      <c r="F49" s="61">
        <f t="shared" si="13"/>
        <v>0</v>
      </c>
      <c r="H49" s="83">
        <v>0</v>
      </c>
      <c r="I49" s="83">
        <v>0</v>
      </c>
      <c r="J49" s="83">
        <v>0</v>
      </c>
      <c r="K49" s="61">
        <f t="shared" si="14"/>
        <v>0</v>
      </c>
      <c r="L49" s="175">
        <f t="shared" si="15"/>
        <v>0</v>
      </c>
      <c r="M49" s="176"/>
      <c r="O49" s="83">
        <v>0</v>
      </c>
      <c r="P49" s="83">
        <v>0</v>
      </c>
      <c r="Q49" s="83">
        <v>0</v>
      </c>
      <c r="R49" s="61">
        <f t="shared" si="16"/>
        <v>0</v>
      </c>
      <c r="S49" s="175">
        <f t="shared" si="17"/>
        <v>0</v>
      </c>
      <c r="T49" s="176"/>
      <c r="U49" s="36"/>
    </row>
    <row r="50" spans="1:21" s="93" customFormat="1" ht="8.25" x14ac:dyDescent="0.25">
      <c r="A50" s="188"/>
      <c r="B50" s="177"/>
      <c r="C50" s="177"/>
      <c r="D50" s="177"/>
      <c r="E50" s="61">
        <f t="shared" si="12"/>
        <v>0</v>
      </c>
      <c r="F50" s="61">
        <f t="shared" si="13"/>
        <v>0</v>
      </c>
      <c r="H50" s="83">
        <v>0</v>
      </c>
      <c r="I50" s="83">
        <v>0</v>
      </c>
      <c r="J50" s="83">
        <v>0</v>
      </c>
      <c r="K50" s="61">
        <f t="shared" si="14"/>
        <v>0</v>
      </c>
      <c r="L50" s="175">
        <f t="shared" si="15"/>
        <v>0</v>
      </c>
      <c r="M50" s="176"/>
      <c r="O50" s="83">
        <v>0</v>
      </c>
      <c r="P50" s="83">
        <v>0</v>
      </c>
      <c r="Q50" s="83">
        <v>0</v>
      </c>
      <c r="R50" s="61">
        <f t="shared" si="16"/>
        <v>0</v>
      </c>
      <c r="S50" s="175">
        <f t="shared" si="17"/>
        <v>0</v>
      </c>
      <c r="T50" s="176"/>
      <c r="U50" s="36"/>
    </row>
    <row r="51" spans="1:21" s="93" customFormat="1" ht="8.25" x14ac:dyDescent="0.25">
      <c r="A51" s="188"/>
      <c r="B51" s="177"/>
      <c r="C51" s="177"/>
      <c r="D51" s="177"/>
      <c r="E51" s="61">
        <f t="shared" si="12"/>
        <v>0</v>
      </c>
      <c r="F51" s="61">
        <f t="shared" si="13"/>
        <v>0</v>
      </c>
      <c r="H51" s="83">
        <v>0</v>
      </c>
      <c r="I51" s="83">
        <v>0</v>
      </c>
      <c r="J51" s="83">
        <v>0</v>
      </c>
      <c r="K51" s="61">
        <f t="shared" si="14"/>
        <v>0</v>
      </c>
      <c r="L51" s="175">
        <f t="shared" si="15"/>
        <v>0</v>
      </c>
      <c r="M51" s="176"/>
      <c r="O51" s="83">
        <v>0</v>
      </c>
      <c r="P51" s="83">
        <v>0</v>
      </c>
      <c r="Q51" s="83">
        <v>0</v>
      </c>
      <c r="R51" s="61">
        <f t="shared" si="16"/>
        <v>0</v>
      </c>
      <c r="S51" s="175">
        <f t="shared" si="17"/>
        <v>0</v>
      </c>
      <c r="T51" s="176"/>
      <c r="U51" s="36"/>
    </row>
    <row r="52" spans="1:21" s="93" customFormat="1" ht="8.25" x14ac:dyDescent="0.25">
      <c r="A52" s="188"/>
      <c r="B52" s="177"/>
      <c r="C52" s="177"/>
      <c r="D52" s="177"/>
      <c r="E52" s="61">
        <f t="shared" si="12"/>
        <v>0</v>
      </c>
      <c r="F52" s="61">
        <f t="shared" si="13"/>
        <v>0</v>
      </c>
      <c r="H52" s="83">
        <v>0</v>
      </c>
      <c r="I52" s="83">
        <v>0</v>
      </c>
      <c r="J52" s="83">
        <v>0</v>
      </c>
      <c r="K52" s="61">
        <f t="shared" si="14"/>
        <v>0</v>
      </c>
      <c r="L52" s="175">
        <f t="shared" si="15"/>
        <v>0</v>
      </c>
      <c r="M52" s="176"/>
      <c r="O52" s="83">
        <v>0</v>
      </c>
      <c r="P52" s="83">
        <v>0</v>
      </c>
      <c r="Q52" s="83">
        <v>0</v>
      </c>
      <c r="R52" s="61">
        <f t="shared" si="16"/>
        <v>0</v>
      </c>
      <c r="S52" s="175">
        <f t="shared" si="17"/>
        <v>0</v>
      </c>
      <c r="T52" s="176"/>
      <c r="U52" s="36"/>
    </row>
    <row r="53" spans="1:21" s="93" customFormat="1" ht="9" thickBot="1" x14ac:dyDescent="0.3">
      <c r="A53" s="188"/>
      <c r="B53" s="178"/>
      <c r="C53" s="178"/>
      <c r="D53" s="178"/>
      <c r="E53" s="61">
        <f t="shared" si="12"/>
        <v>0</v>
      </c>
      <c r="F53" s="61">
        <f t="shared" si="13"/>
        <v>0</v>
      </c>
      <c r="H53" s="83">
        <v>0</v>
      </c>
      <c r="I53" s="83">
        <v>0</v>
      </c>
      <c r="J53" s="83">
        <v>0</v>
      </c>
      <c r="K53" s="61">
        <f t="shared" si="14"/>
        <v>0</v>
      </c>
      <c r="L53" s="175">
        <f t="shared" si="15"/>
        <v>0</v>
      </c>
      <c r="M53" s="176"/>
      <c r="O53" s="83">
        <v>0</v>
      </c>
      <c r="P53" s="83">
        <v>0</v>
      </c>
      <c r="Q53" s="83">
        <v>0</v>
      </c>
      <c r="R53" s="61">
        <f t="shared" si="16"/>
        <v>0</v>
      </c>
      <c r="S53" s="175">
        <f t="shared" si="17"/>
        <v>0</v>
      </c>
      <c r="T53" s="176"/>
      <c r="U53" s="36"/>
    </row>
    <row r="54" spans="1:21" s="93" customFormat="1" ht="9" thickTop="1" x14ac:dyDescent="0.25">
      <c r="A54" s="188"/>
      <c r="B54" s="179" t="s">
        <v>8</v>
      </c>
      <c r="C54" s="179"/>
      <c r="D54" s="179"/>
      <c r="E54" s="37">
        <f>SUM(E45:E53)</f>
        <v>0</v>
      </c>
      <c r="F54" s="37">
        <f>SUM(F45:F53)</f>
        <v>0</v>
      </c>
    </row>
    <row r="55" spans="1:21" s="93" customFormat="1" ht="8.25" x14ac:dyDescent="0.25">
      <c r="U55" s="34"/>
    </row>
    <row r="56" spans="1:21" s="93" customFormat="1" ht="8.25" x14ac:dyDescent="0.25">
      <c r="A56" s="38"/>
      <c r="B56" s="170" t="s">
        <v>9</v>
      </c>
      <c r="C56" s="170"/>
      <c r="D56" s="170"/>
      <c r="E56" s="95">
        <f>E32+E43+E54</f>
        <v>0</v>
      </c>
      <c r="F56" s="95">
        <f>F32+F43+F54</f>
        <v>0</v>
      </c>
      <c r="U56" s="34"/>
    </row>
    <row r="57" spans="1:21" s="93" customFormat="1" ht="19.5" customHeight="1" x14ac:dyDescent="0.25">
      <c r="A57" s="91"/>
      <c r="B57" s="91"/>
      <c r="C57" s="91"/>
      <c r="D57" s="91"/>
      <c r="E57" s="43"/>
      <c r="F57" s="43"/>
      <c r="U57" s="34"/>
    </row>
    <row r="58" spans="1:21" s="110" customFormat="1" ht="8.25" x14ac:dyDescent="0.25">
      <c r="A58" s="170"/>
      <c r="B58" s="234" t="s">
        <v>11</v>
      </c>
      <c r="C58" s="162"/>
      <c r="D58" s="162"/>
      <c r="E58" s="41"/>
      <c r="F58" s="42"/>
      <c r="H58" s="233" t="s">
        <v>79</v>
      </c>
      <c r="I58" s="233"/>
      <c r="U58" s="34"/>
    </row>
    <row r="59" spans="1:21" s="110" customFormat="1" ht="8.25" x14ac:dyDescent="0.25">
      <c r="A59" s="170"/>
      <c r="B59" s="111" t="s">
        <v>3</v>
      </c>
      <c r="C59" s="108"/>
      <c r="D59" s="66"/>
      <c r="E59" s="61">
        <f>IF($E$56=0,0,IF(OR($E$56&lt;5000,$E$56&gt;4000000),"außerhalb Honorartafel",IF(E56=4000000,VLOOKUP(E56,HTafel!$B$21:$H$21,(IF($B$59="I",2,(IF($B$59="II",4,6))))),(VLOOKUP($E$56,HTafel!$B$2:$H$21,(IF($B$59="I",2,(IF($B$59="II",4,6))))))+((((((VLOOKUP(HLOOKUP($E$56,HTafel!$B$2:$B$21,((VLOOKUP($E$56,HTafel!$B$2:$J$21,9)+1))),HTafel!$B$2:$H$21,(IF($B$59="I",2,(IF($B$59="II",4,6))))))-(VLOOKUP($E$56,HTafel!$B$2:$H$21,(IF($B$59="I",2,(IF($B$59="II",4,6)))))))))*(($E$56-(VLOOKUP($E$56,HTafel!$B$2:$H$21,1))))))/(((HLOOKUP($E$56,HTafel!$B$2:$B$21,((VLOOKUP($E$56,HTafel!$B$2:$J$21,9)+1)))-(VLOOKUP(E$56,HTafel!$B$2:$H$21,1))))))))</f>
        <v>0</v>
      </c>
      <c r="F59" s="61">
        <f>IF(F$56=0,0,IF(OR(F$56&lt;5000,F$56&gt;4000000),"außerhalb Honorartafel",IF(F56=4000000,VLOOKUP(F56,HTafel!$B$21:$H$21,(IF($B$59="I",2,(IF($B$59="II",4,6))))),(VLOOKUP(F$56,HTafel!$B$2:$H$21,(IF($B59="I",2,(IF($B59="II",4,6))))))+((((((VLOOKUP(HLOOKUP(F$56,HTafel!$B$2:$B$21,((VLOOKUP(F$56,HTafel!B2:J21,9)+1))),HTafel!$B$2:$H$21,(IF($B59="I",2,(IF($B59="II",4,6))))))-(VLOOKUP(F$56,HTafel!$B$2:$H$21,(IF($B59="I",2,(IF($B59="II",4,6)))))))))*((F$56-(VLOOKUP(F$56,HTafel!$B$2:$H$21,1))))))/(((HLOOKUP(F$56,HTafel!$B$2:$B$21,((VLOOKUP(F$56,HTafel!B2:J21,9)+1)))-(VLOOKUP(F$56,HTafel!$B$2:$H$21,1))))))))</f>
        <v>0</v>
      </c>
      <c r="H59" s="99">
        <f>IF(E$56=0,0,IF(OR(E$56&lt;5000,E$56&gt;4000000),"außerhalb Honorartafel",(IF(E$56=4000000,VLOOKUP(E$56,HTafel!$B$21:$H$21,(IF($B59="I",3,(IF($B59="II",5,7))))),(VLOOKUP(E$56,HTafel!$B$2:$H$21,(IF($B59="I",3,(IF($B59="II",5,7))))))+((((((VLOOKUP(HLOOKUP(E$56,HTafel!$B$2:$B$21,((VLOOKUP(E$56,HTafel!$B$2:$J$21,9)+1))),HTafel!$B$2:$H$21,(IF($B59="I",3,(IF($B59="II",5,7))))))-(VLOOKUP(E$56,HTafel!$B$2:$H$21,(IF($B59="I",3,(IF($B59="II",5,7)))))))))*(((E$56-(VLOOKUP(E$56,HTafel!$B$2:$H$21,1))))))/(((HLOOKUP(E$56,HTafel!$B$2:$B$21,((VLOOKUP(E$56,HTafel!$B$2:$J$21,9)+1)))-(VLOOKUP(E$56,HTafel!$B$2:$H$21,1)))))))-E59)))</f>
        <v>0</v>
      </c>
      <c r="I59" s="99">
        <f>IF(F$56=0,0,IF(OR(F$56&lt;5000,F$56&gt;4000000),"außerhalb Honorartafel",(IF(F$56=4000000,VLOOKUP(F$56,HTafel!$B$21:$H$21,(IF($B59="I",3,(IF($B59="II",5,7))))),(VLOOKUP(F$56,HTafel!$B$2:$H$21,(IF($B59="I",3,(IF($B59="II",5,7))))))+((((((VLOOKUP(HLOOKUP(F$56,HTafel!$B$2:$B$21,((VLOOKUP(F$56,HTafel!$B$2:$J$21,9)+1))),HTafel!$B$2:$H$21,(IF($B59="I",3,(IF($B59="II",5,7))))))-(VLOOKUP(F$56,HTafel!$B$2:$H$21,(IF($B59="I",3,(IF($B59="II",5,7)))))))))*(((F$56-(VLOOKUP(F$56,HTafel!$B$2:$H$21,1))))))/(((HLOOKUP(F$56,HTafel!$B$2:$B$21,((VLOOKUP(F$56,HTafel!$B$2:$J$21,9)+1)))-(VLOOKUP(F$56,HTafel!$B$2:$H$21,1)))))))-F59)))</f>
        <v>0</v>
      </c>
      <c r="J59" s="67"/>
      <c r="K59" s="68"/>
      <c r="U59" s="34"/>
    </row>
    <row r="60" spans="1:21" s="110" customFormat="1" ht="8.25" x14ac:dyDescent="0.25">
      <c r="A60" s="170"/>
      <c r="B60" s="111" t="s">
        <v>5</v>
      </c>
      <c r="C60" s="108"/>
      <c r="D60" s="66"/>
      <c r="E60" s="61">
        <f>IF(E$56=0,0,IF(OR(E$56&lt;5000,E$56&gt;4000000),"außerhalb Honorartafel",IF(E56=4000000,VLOOKUP(E56,HTafel!$B$21:$H$21,(IF($B$60="I",2,(IF($B$60="II",4,6))))),(VLOOKUP(E$56,HTafel!$B$2:$H$21,(IF(B60="I",2,(IF(B60="II",4,6))))))+((((((VLOOKUP(HLOOKUP(E$56,HTafel!$B$2:$B$21,((VLOOKUP(E$56,HTafel!$B$2:$J$21,9)+1))),HTafel!$B$2:$H$21,(IF(B60="I",2,(IF(B60="II",4,6))))))-(VLOOKUP(E$56,HTafel!$B$2:$H$21,(IF(B60="I",2,(IF(B60="II",4,6)))))))))*((E$56-(VLOOKUP(E$56,HTafel!$B$2:$H$21,1))))))/(((HLOOKUP(E$56,HTafel!$B$2:$B$21,((VLOOKUP(E$56,HTafel!$B$2:$J$21,9)+1)))-(VLOOKUP(E$56,HTafel!$B$2:$H$21,1))))))))</f>
        <v>0</v>
      </c>
      <c r="F60" s="61">
        <f>IF(F$56=0,0,IF(OR(F$56&lt;5000,F$56&gt;4000000),"außerhalb Honorartafel",IF(F56=4000000,VLOOKUP(F56,HTafel!$B$21:$H$21,(IF($B$60="I",2,(IF($B$60="II",4,6))))),(VLOOKUP(F$56,HTafel!$B$2:$H$21,(IF($B60="I",2,(IF($B60="II",4,6))))))+((((((VLOOKUP(HLOOKUP(F$56,HTafel!$B$2:$B$21,((VLOOKUP(F$56,HTafel!$B$2:$J$21,9)+1))),HTafel!$B$2:$H$21,(IF($B60="I",2,(IF($B60="II",4,6))))))-(VLOOKUP(F$56,HTafel!$B$2:$H$21,(IF($B60="I",2,(IF($B60="II",4,6)))))))))*((F$56-(VLOOKUP(F$56,HTafel!$B$2:$H$21,1))))))/(((HLOOKUP(F$56,HTafel!$B$2:$B$21,((VLOOKUP(F$56,HTafel!$B$2:$J$21,9)+1)))-(VLOOKUP(F$56,HTafel!$B$2:$H$21,1))))))))</f>
        <v>0</v>
      </c>
      <c r="H60" s="99">
        <f>IF(E$56=0,0,IF(OR(E$56&lt;5000,E$56&gt;4000000),"außerhalb Honorartafel",(IF(E$56=4000000,VLOOKUP(E$56,HTafel!$B$21:$H$21,(IF($B60="I",3,(IF($B60="II",5,7))))),(VLOOKUP(E$56,HTafel!$B$2:$H$21,(IF($B60="I",3,(IF($B60="II",5,7))))))+((((((VLOOKUP(HLOOKUP(E$56,HTafel!$B$2:$B$21,((VLOOKUP(E$56,HTafel!$B$2:$J$21,9)+1))),HTafel!$B$2:$H$21,(IF($B60="I",3,(IF($B60="II",5,7))))))-(VLOOKUP(E$56,HTafel!$B$2:$H$21,(IF($B60="I",3,(IF($B60="II",5,7)))))))))*(((E$56-(VLOOKUP(E$56,HTafel!$B$2:$H$21,1))))))/(((HLOOKUP(E$56,HTafel!$B$2:$B$21,((VLOOKUP(E$56,HTafel!$B$2:$J$21,9)+1)))-(VLOOKUP(E$56,HTafel!$B$2:$H$21,1)))))))-E60)))</f>
        <v>0</v>
      </c>
      <c r="I60" s="99">
        <f>IF(F$56=0,0,IF(OR(F$56&lt;5000,F$56&gt;4000000),"außerhalb Honorartafel",(IF(F$56=4000000,VLOOKUP(F$56,HTafel!$B$21:$H$21,(IF($B60="I",3,(IF($B60="II",5,7))))),(VLOOKUP(F$56,HTafel!$B$2:$H$21,(IF($B60="I",3,(IF($B60="II",5,7))))))+((((((VLOOKUP(HLOOKUP(F$56,HTafel!$B$2:$B$21,((VLOOKUP(F$56,HTafel!$B$2:$J$21,9)+1))),HTafel!$B$2:$H$21,(IF($B60="I",3,(IF($B60="II",5,7))))))-(VLOOKUP(F$56,HTafel!$B$2:$H$21,(IF($B60="I",3,(IF($B60="II",5,7)))))))))*(((F$56-(VLOOKUP(F$56,HTafel!$B$2:$H$21,1))))))/(((HLOOKUP(F$56,HTafel!$B$2:$B$21,((VLOOKUP(F$56,HTafel!$B$2:$J$21,9)+1)))-(VLOOKUP(F$56,HTafel!$B$2:$H$21,1)))))))-F60)))</f>
        <v>0</v>
      </c>
      <c r="J60" s="67"/>
      <c r="K60" s="68"/>
      <c r="U60" s="34"/>
    </row>
    <row r="61" spans="1:21" s="110" customFormat="1" ht="8.25" x14ac:dyDescent="0.25">
      <c r="A61" s="170"/>
      <c r="B61" s="111" t="s">
        <v>7</v>
      </c>
      <c r="C61" s="108"/>
      <c r="D61" s="66"/>
      <c r="E61" s="61">
        <f>IF(E$56=0,0,IF(OR(E$56&lt;5000,E$56&gt;4000000),"außerhalb Honorartafel",IF(E56=4000000,VLOOKUP(E56,HTafel!$B$21:$H$21,(IF($B$61="I",2,(IF($B$61="II",4,6))))),(VLOOKUP(E$56,HTafel!$B$2:$H$21,(IF(B61="I",2,(IF(B61="II",4,6))))))+((((((VLOOKUP(HLOOKUP(E$56,HTafel!$B$2:$B$21,((VLOOKUP(E$56,HTafel!$B$2:$J$21,9)+1))),HTafel!$B$2:$H$21,(IF(B61="I",2,(IF(B61="II",4,6))))))-(VLOOKUP(E$56,HTafel!$B$2:$H$21,(IF(B61="I",2,(IF(B61="II",4,6)))))))))*((E$56-(VLOOKUP(E$56,HTafel!$B$2:$H$21,1))))))/(((HLOOKUP(E$56,HTafel!$B$2:$B$21,((VLOOKUP(E$56,HTafel!$B$2:$J$21,9)+1)))-(VLOOKUP(E$56,HTafel!$B$2:$H$21,1))))))))</f>
        <v>0</v>
      </c>
      <c r="F61" s="61">
        <f>IF(F$56=0,0,IF(OR(F$56&lt;5000,F$56&gt;4000000),"außerhalb Honorartafel",IF(F56=4000000,VLOOKUP(F56,HTafel!$B$21:$H$21,(IF($B$61="I",2,(IF($B$61="II",4,6))))),(VLOOKUP(F$56,HTafel!$B$2:$H$21,(IF($B61="I",2,(IF($B61="II",4,6))))))+((((((VLOOKUP(HLOOKUP(F$56,HTafel!$B$2:$B$21,((VLOOKUP(F$56,HTafel!$B$2:$J$21,9)+1))),HTafel!$B$2:$H$21,(IF($B61="I",2,(IF($B61="II",4,6))))))-(VLOOKUP(F$56,HTafel!$B$2:$H$21,(IF($B61="I",2,(IF($B61="II",4,6)))))))))*((F$56-(VLOOKUP(F$56,HTafel!$B$2:$H$21,1))))))/(((HLOOKUP(F$56,HTafel!$B$2:$B$21,((VLOOKUP(F$56,HTafel!$B$2:$J$21,9)+1)))-(VLOOKUP(F$56,HTafel!$B$2:$H$21,1))))))))</f>
        <v>0</v>
      </c>
      <c r="H61" s="99">
        <f>IF(E$56=0,0,IF(OR(E$56&lt;5000,E$56&gt;4000000),"außerhalb Honorartafel",(IF(E$56=4000000,VLOOKUP(E$56,HTafel!$B$21:$H$21,(IF($B61="I",3,(IF($B61="II",5,7))))),(VLOOKUP(E$56,HTafel!$B$2:$H$21,(IF($B61="I",3,(IF($B61="II",5,7))))))+((((((VLOOKUP(HLOOKUP(E$56,HTafel!$B$2:$B$21,((VLOOKUP(E$56,HTafel!$B$2:$J$21,9)+1))),HTafel!$B$2:$H$21,(IF($B61="I",3,(IF($B61="II",5,7))))))-(VLOOKUP(E$56,HTafel!$B$2:$H$21,(IF($B61="I",3,(IF($B61="II",5,7)))))))))*(((E$56-(VLOOKUP(E$56,HTafel!$B$2:$H$21,1))))))/(((HLOOKUP(E$56,HTafel!$B$2:$B$21,((VLOOKUP(E$56,HTafel!$B$2:$J$21,9)+1)))-(VLOOKUP(E$56,HTafel!$B$2:$H$21,1)))))))-E61)))</f>
        <v>0</v>
      </c>
      <c r="I61" s="99">
        <f>IF(F$56=0,0,IF(OR(F$56&lt;5000,F$56&gt;4000000),"außerhalb Honorartafel",(IF(F$56=4000000,VLOOKUP(F$56,HTafel!$B$21:$H$21,(IF($B61="I",3,(IF($B61="II",5,7))))),(VLOOKUP(F$56,HTafel!$B$2:$H$21,(IF($B61="I",3,(IF($B61="II",5,7))))))+((((((VLOOKUP(HLOOKUP(F$56,HTafel!$B$2:$B$21,((VLOOKUP(F$56,HTafel!$B$2:$J$21,9)+1))),HTafel!$B$2:$H$21,(IF($B61="I",3,(IF($B61="II",5,7))))))-(VLOOKUP(F$56,HTafel!$B$2:$H$21,(IF($B61="I",3,(IF($B61="II",5,7)))))))))*(((F$56-(VLOOKUP(F$56,HTafel!$B$2:$H$21,1))))))/(((HLOOKUP(F$56,HTafel!$B$2:$B$21,((VLOOKUP(F$56,HTafel!$B$2:$J$21,9)+1)))-(VLOOKUP(F$56,HTafel!$B$2:$H$21,1)))))))-F61)))</f>
        <v>0</v>
      </c>
      <c r="J61" s="67"/>
      <c r="K61" s="68"/>
      <c r="U61" s="34"/>
    </row>
    <row r="62" spans="1:21" s="93" customFormat="1" ht="8.25" x14ac:dyDescent="0.25">
      <c r="U62" s="34"/>
    </row>
    <row r="63" spans="1:21" s="93" customFormat="1" ht="30" customHeight="1" x14ac:dyDescent="0.25">
      <c r="A63" s="171" t="s">
        <v>10</v>
      </c>
      <c r="B63" s="171"/>
      <c r="C63" s="171"/>
      <c r="D63" s="171"/>
      <c r="E63" s="98"/>
      <c r="F63" s="98"/>
      <c r="H63" s="82" t="s">
        <v>104</v>
      </c>
      <c r="I63" s="171" t="s">
        <v>103</v>
      </c>
      <c r="J63" s="172"/>
      <c r="K63" s="172"/>
      <c r="L63" s="172"/>
      <c r="M63" s="172"/>
      <c r="N63" s="172"/>
      <c r="O63" s="172"/>
      <c r="P63" s="172"/>
      <c r="Q63" s="172"/>
    </row>
    <row r="64" spans="1:21" s="93" customFormat="1" ht="8.25" x14ac:dyDescent="0.25">
      <c r="U64" s="34"/>
    </row>
    <row r="65" spans="1:21" s="93" customFormat="1" ht="12" customHeight="1" x14ac:dyDescent="0.25">
      <c r="A65" s="30" t="s">
        <v>65</v>
      </c>
      <c r="B65" s="180" t="s">
        <v>144</v>
      </c>
      <c r="C65" s="181"/>
      <c r="D65" s="182"/>
      <c r="E65" s="96">
        <f>IF($E$56=0,0,(((E59*$E$32)+(E60*$E$43)+(E61*$E$54))/$E$56))</f>
        <v>0</v>
      </c>
      <c r="F65" s="96">
        <f>IF($F$56=0,0,(((F59*$F$32)+(F60*$F$43)+(F61*$F$54))/$F$56))</f>
        <v>0</v>
      </c>
      <c r="H65" s="99">
        <f>IF($E$56=0,0,(((H59*$E$32)+(H60*$E$43)+(H61*$E$54))/$E$56))</f>
        <v>0</v>
      </c>
      <c r="I65" s="99">
        <f>IF($F$56=0,0,(((I59*$F$32)+(I60*$F$43)+(I61*$F$54))/$F$56))</f>
        <v>0</v>
      </c>
      <c r="U65" s="34"/>
    </row>
    <row r="66" spans="1:21" ht="8.25" x14ac:dyDescent="0.25">
      <c r="B66" s="173"/>
      <c r="C66" s="173"/>
      <c r="D66" s="173"/>
      <c r="E66" s="11"/>
      <c r="F66" s="11"/>
    </row>
    <row r="67" spans="1:21" ht="8.25" x14ac:dyDescent="0.25"/>
    <row r="68" spans="1:21" ht="9" x14ac:dyDescent="0.25">
      <c r="A68" s="20" t="s">
        <v>49</v>
      </c>
      <c r="B68" s="10" t="s">
        <v>63</v>
      </c>
    </row>
    <row r="69" spans="1:21" ht="8.25" x14ac:dyDescent="0.25"/>
    <row r="70" spans="1:21" s="107" customFormat="1" ht="8.25" x14ac:dyDescent="0.25">
      <c r="U70" s="34"/>
    </row>
    <row r="71" spans="1:21" s="107" customFormat="1" ht="8.25" x14ac:dyDescent="0.25">
      <c r="U71" s="34"/>
    </row>
    <row r="72" spans="1:21" ht="8.25" x14ac:dyDescent="0.25">
      <c r="B72" s="197"/>
      <c r="C72" s="197"/>
      <c r="D72" s="197"/>
      <c r="E72" s="197"/>
      <c r="F72" s="197"/>
    </row>
    <row r="73" spans="1:21" ht="8.25" hidden="1" customHeight="1" x14ac:dyDescent="0.25"/>
    <row r="74" spans="1:21" ht="8.25" hidden="1" customHeight="1" x14ac:dyDescent="0.25"/>
  </sheetData>
  <sheetProtection algorithmName="SHA-512" hashValue="cFW4d9xtVU4wZh9uuf87e4rXqtaJ113UPkv/Yq8U/qKE/ryvRmnNfhL5jO6MxZ7QPJm3tE05jcKDRQhm1ahpNw==" saltValue="eMmUIWvmNHZ/UYoYWkEU+g==" spinCount="100000" sheet="1" objects="1" scenarios="1"/>
  <mergeCells count="114">
    <mergeCell ref="S53:T53"/>
    <mergeCell ref="S31:T31"/>
    <mergeCell ref="S34:T34"/>
    <mergeCell ref="S35:T35"/>
    <mergeCell ref="S36:T36"/>
    <mergeCell ref="S37:T37"/>
    <mergeCell ref="S38:T38"/>
    <mergeCell ref="S39:T39"/>
    <mergeCell ref="S40:T40"/>
    <mergeCell ref="S41:T41"/>
    <mergeCell ref="S42:T42"/>
    <mergeCell ref="S45:T45"/>
    <mergeCell ref="S46:T46"/>
    <mergeCell ref="S47:T47"/>
    <mergeCell ref="S48:T48"/>
    <mergeCell ref="S49:T49"/>
    <mergeCell ref="S50:T50"/>
    <mergeCell ref="S51:T51"/>
    <mergeCell ref="S52:T52"/>
    <mergeCell ref="O19:T19"/>
    <mergeCell ref="S23:T23"/>
    <mergeCell ref="S24:T24"/>
    <mergeCell ref="S25:T25"/>
    <mergeCell ref="S26:T26"/>
    <mergeCell ref="S27:T27"/>
    <mergeCell ref="S28:T28"/>
    <mergeCell ref="S29:T29"/>
    <mergeCell ref="S30:T30"/>
    <mergeCell ref="B34:D34"/>
    <mergeCell ref="B35:D35"/>
    <mergeCell ref="A34:A43"/>
    <mergeCell ref="B49:D49"/>
    <mergeCell ref="B50:D50"/>
    <mergeCell ref="B36:D36"/>
    <mergeCell ref="B37:D37"/>
    <mergeCell ref="B38:D38"/>
    <mergeCell ref="B39:D39"/>
    <mergeCell ref="B40:D40"/>
    <mergeCell ref="B41:D41"/>
    <mergeCell ref="B42:D42"/>
    <mergeCell ref="B43:D43"/>
    <mergeCell ref="B45:D45"/>
    <mergeCell ref="B46:D46"/>
    <mergeCell ref="B47:D47"/>
    <mergeCell ref="B48:D48"/>
    <mergeCell ref="A2:F2"/>
    <mergeCell ref="A3:F3"/>
    <mergeCell ref="B7:D7"/>
    <mergeCell ref="B11:C11"/>
    <mergeCell ref="B18:D18"/>
    <mergeCell ref="B21:D21"/>
    <mergeCell ref="B23:D23"/>
    <mergeCell ref="B24:D24"/>
    <mergeCell ref="B25:D25"/>
    <mergeCell ref="B13:C13"/>
    <mergeCell ref="B16:C16"/>
    <mergeCell ref="B17:D17"/>
    <mergeCell ref="B19:F19"/>
    <mergeCell ref="H19:M19"/>
    <mergeCell ref="A4:F4"/>
    <mergeCell ref="B6:D6"/>
    <mergeCell ref="B8:C8"/>
    <mergeCell ref="B9:C9"/>
    <mergeCell ref="B10:C10"/>
    <mergeCell ref="L30:M30"/>
    <mergeCell ref="B31:D31"/>
    <mergeCell ref="L31:M31"/>
    <mergeCell ref="B20:D20"/>
    <mergeCell ref="A23:A32"/>
    <mergeCell ref="L23:M23"/>
    <mergeCell ref="L24:M24"/>
    <mergeCell ref="L25:M25"/>
    <mergeCell ref="L26:M26"/>
    <mergeCell ref="L27:M27"/>
    <mergeCell ref="L28:M28"/>
    <mergeCell ref="L29:M29"/>
    <mergeCell ref="B26:D26"/>
    <mergeCell ref="B27:D27"/>
    <mergeCell ref="B28:D28"/>
    <mergeCell ref="B29:D29"/>
    <mergeCell ref="B30:D30"/>
    <mergeCell ref="B32:D32"/>
    <mergeCell ref="L37:M37"/>
    <mergeCell ref="L38:M38"/>
    <mergeCell ref="L39:M39"/>
    <mergeCell ref="L34:M34"/>
    <mergeCell ref="L35:M35"/>
    <mergeCell ref="L36:M36"/>
    <mergeCell ref="L51:M51"/>
    <mergeCell ref="L52:M52"/>
    <mergeCell ref="L40:M40"/>
    <mergeCell ref="L41:M41"/>
    <mergeCell ref="L42:M42"/>
    <mergeCell ref="B65:D65"/>
    <mergeCell ref="B66:D66"/>
    <mergeCell ref="B72:F72"/>
    <mergeCell ref="B53:D53"/>
    <mergeCell ref="L53:M53"/>
    <mergeCell ref="A58:A61"/>
    <mergeCell ref="H58:I58"/>
    <mergeCell ref="A45:A54"/>
    <mergeCell ref="L45:M45"/>
    <mergeCell ref="L46:M46"/>
    <mergeCell ref="L47:M47"/>
    <mergeCell ref="L48:M48"/>
    <mergeCell ref="L49:M49"/>
    <mergeCell ref="L50:M50"/>
    <mergeCell ref="B54:D54"/>
    <mergeCell ref="B56:D56"/>
    <mergeCell ref="B58:D58"/>
    <mergeCell ref="B51:D51"/>
    <mergeCell ref="B52:D52"/>
    <mergeCell ref="A63:D63"/>
    <mergeCell ref="I63:Q63"/>
  </mergeCell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rowBreaks count="1" manualBreakCount="1">
    <brk id="71" max="16383" man="1"/>
  </rowBreaks>
  <colBreaks count="2" manualBreakCount="2">
    <brk id="6" max="1048575" man="1"/>
    <brk id="13" max="1048575" man="1"/>
  </colBreaks>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39997558519241921"/>
  </sheetPr>
  <dimension ref="A1:H159"/>
  <sheetViews>
    <sheetView topLeftCell="A16" zoomScale="150" zoomScaleNormal="150" workbookViewId="0">
      <selection activeCell="C51" sqref="C51:D51"/>
    </sheetView>
  </sheetViews>
  <sheetFormatPr baseColWidth="10" defaultColWidth="0" defaultRowHeight="8.25" zeroHeight="1" x14ac:dyDescent="0.25"/>
  <cols>
    <col min="1" max="1" width="7.7109375" style="10" customWidth="1"/>
    <col min="2" max="2" width="24.28515625" style="10" customWidth="1"/>
    <col min="3" max="3" width="4.42578125" style="10" customWidth="1"/>
    <col min="4" max="4" width="4.42578125" style="129" customWidth="1"/>
    <col min="5" max="5" width="7.7109375" style="10" customWidth="1"/>
    <col min="6" max="7" width="15.7109375" style="10" customWidth="1"/>
    <col min="8" max="8" width="11.42578125" style="10" customWidth="1"/>
    <col min="9" max="16384" width="11.42578125" style="10" hidden="1"/>
  </cols>
  <sheetData>
    <row r="1" spans="1:7" x14ac:dyDescent="0.25"/>
    <row r="2" spans="1:7" x14ac:dyDescent="0.25">
      <c r="A2" s="156" t="s">
        <v>93</v>
      </c>
      <c r="B2" s="157"/>
      <c r="C2" s="157"/>
      <c r="D2" s="157"/>
      <c r="E2" s="157"/>
      <c r="F2" s="157"/>
      <c r="G2" s="158"/>
    </row>
    <row r="3" spans="1:7"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0"/>
      <c r="G3" s="191"/>
    </row>
    <row r="4" spans="1:7" ht="33" customHeight="1" x14ac:dyDescent="0.25">
      <c r="A4" s="198" t="s">
        <v>72</v>
      </c>
      <c r="B4" s="198"/>
      <c r="C4" s="198"/>
      <c r="D4" s="198"/>
      <c r="E4" s="198"/>
      <c r="F4" s="198"/>
      <c r="G4" s="198"/>
    </row>
    <row r="5" spans="1:7" s="23" customFormat="1" x14ac:dyDescent="0.25">
      <c r="A5" s="21"/>
      <c r="B5" s="193"/>
      <c r="C5" s="193"/>
      <c r="D5" s="193"/>
      <c r="E5" s="193"/>
      <c r="F5" s="22"/>
      <c r="G5" s="22"/>
    </row>
    <row r="6" spans="1:7" s="93" customFormat="1" ht="33" customHeight="1" x14ac:dyDescent="0.25">
      <c r="A6" s="44"/>
      <c r="B6" s="180" t="s">
        <v>59</v>
      </c>
      <c r="C6" s="181"/>
      <c r="D6" s="181"/>
      <c r="E6" s="182"/>
      <c r="F6" s="94" t="s">
        <v>105</v>
      </c>
      <c r="G6" s="122" t="s">
        <v>116</v>
      </c>
    </row>
    <row r="7" spans="1:7" s="71" customFormat="1" x14ac:dyDescent="0.25">
      <c r="A7" s="125">
        <v>7</v>
      </c>
      <c r="B7" s="214" t="s">
        <v>142</v>
      </c>
      <c r="C7" s="215"/>
      <c r="D7" s="215"/>
      <c r="E7" s="216"/>
      <c r="F7" s="61">
        <f>IF('Hb1.6'!E65=0,'Hb1.6'!E16,'Hb1.6'!E65)</f>
        <v>14287.933333333334</v>
      </c>
      <c r="G7" s="61">
        <f>IF('Hb1.6'!F65=0,'Hb1.6'!F16,'Hb1.6'!F65)</f>
        <v>0</v>
      </c>
    </row>
    <row r="8" spans="1:7" s="71" customFormat="1" ht="9" x14ac:dyDescent="0.25">
      <c r="A8" s="124">
        <v>8</v>
      </c>
      <c r="B8" s="200" t="s">
        <v>139</v>
      </c>
      <c r="C8" s="218"/>
      <c r="D8" s="219"/>
      <c r="E8" s="89">
        <v>0</v>
      </c>
      <c r="F8" s="61">
        <f>(IF('Hb1.6'!H65=0,'Hb1.6'!E17,'Hb1.6'!H65))*$E$8</f>
        <v>0</v>
      </c>
      <c r="G8" s="61">
        <f>(IF('Hb1.6'!I65=0,'Hb1.6'!F17,'Hb1.6'!I65))*$E$8</f>
        <v>0</v>
      </c>
    </row>
    <row r="9" spans="1:7" s="71" customFormat="1" x14ac:dyDescent="0.25">
      <c r="A9" s="124">
        <v>9</v>
      </c>
      <c r="B9" s="200" t="s">
        <v>85</v>
      </c>
      <c r="C9" s="209"/>
      <c r="D9" s="209"/>
      <c r="E9" s="201"/>
      <c r="F9" s="46">
        <f>F7+F8</f>
        <v>14287.933333333334</v>
      </c>
      <c r="G9" s="46">
        <f>G7+G8</f>
        <v>0</v>
      </c>
    </row>
    <row r="10" spans="1:7" s="71" customFormat="1" x14ac:dyDescent="0.25">
      <c r="A10" s="124">
        <v>10</v>
      </c>
      <c r="B10" s="200" t="s">
        <v>75</v>
      </c>
      <c r="C10" s="209"/>
      <c r="D10" s="201"/>
      <c r="E10" s="89">
        <v>0</v>
      </c>
      <c r="F10" s="46">
        <f>F9*$E10</f>
        <v>0</v>
      </c>
      <c r="G10" s="46">
        <f>G9*$E10</f>
        <v>0</v>
      </c>
    </row>
    <row r="11" spans="1:7" s="123" customFormat="1" x14ac:dyDescent="0.25">
      <c r="A11" s="124">
        <v>11</v>
      </c>
      <c r="B11" s="200" t="s">
        <v>118</v>
      </c>
      <c r="C11" s="209"/>
      <c r="D11" s="209"/>
      <c r="E11" s="201"/>
      <c r="F11" s="46">
        <f>F9+F10</f>
        <v>14287.933333333334</v>
      </c>
      <c r="G11" s="46">
        <f>G9+G10</f>
        <v>0</v>
      </c>
    </row>
    <row r="12" spans="1:7" s="123" customFormat="1" ht="9" thickBot="1" x14ac:dyDescent="0.3">
      <c r="A12" s="124">
        <v>12</v>
      </c>
      <c r="B12" s="220" t="s">
        <v>119</v>
      </c>
      <c r="C12" s="221"/>
      <c r="D12" s="222"/>
      <c r="E12" s="89">
        <v>0</v>
      </c>
      <c r="F12" s="46">
        <f>F11*$E12</f>
        <v>0</v>
      </c>
      <c r="G12" s="46">
        <f>G11*$E12</f>
        <v>0</v>
      </c>
    </row>
    <row r="13" spans="1:7" s="71" customFormat="1" ht="8.25" customHeight="1" thickTop="1" x14ac:dyDescent="0.25">
      <c r="A13" s="124">
        <v>13</v>
      </c>
      <c r="B13" s="223" t="s">
        <v>14</v>
      </c>
      <c r="C13" s="224"/>
      <c r="D13" s="224"/>
      <c r="E13" s="225"/>
      <c r="F13" s="47">
        <f>F11+F12</f>
        <v>14287.933333333334</v>
      </c>
      <c r="G13" s="47">
        <f>G11+G12</f>
        <v>0</v>
      </c>
    </row>
    <row r="14" spans="1:7" s="71" customFormat="1" x14ac:dyDescent="0.25">
      <c r="A14" s="24"/>
      <c r="B14" s="210"/>
      <c r="C14" s="210"/>
      <c r="D14" s="56"/>
    </row>
    <row r="15" spans="1:7" s="104" customFormat="1" ht="33" customHeight="1" x14ac:dyDescent="0.25">
      <c r="A15" s="44"/>
      <c r="B15" s="48" t="s">
        <v>18</v>
      </c>
      <c r="C15" s="226" t="s">
        <v>19</v>
      </c>
      <c r="D15" s="226"/>
      <c r="E15" s="106"/>
      <c r="F15" s="105" t="s">
        <v>105</v>
      </c>
      <c r="G15" s="122" t="s">
        <v>116</v>
      </c>
    </row>
    <row r="16" spans="1:7" s="71" customFormat="1" x14ac:dyDescent="0.25">
      <c r="A16" s="24">
        <v>14</v>
      </c>
      <c r="B16" s="77" t="s">
        <v>16</v>
      </c>
      <c r="C16" s="227">
        <v>0.28000000000000003</v>
      </c>
      <c r="D16" s="227"/>
      <c r="E16" s="211" t="s">
        <v>17</v>
      </c>
      <c r="F16" s="61">
        <f>$F$13*$C16</f>
        <v>4000.621333333334</v>
      </c>
      <c r="G16" s="61">
        <f>$G$13*$C16</f>
        <v>0</v>
      </c>
    </row>
    <row r="17" spans="1:7" s="71" customFormat="1" x14ac:dyDescent="0.25">
      <c r="A17" s="24">
        <v>15</v>
      </c>
      <c r="B17" s="75" t="s">
        <v>86</v>
      </c>
      <c r="C17" s="227"/>
      <c r="D17" s="227"/>
      <c r="E17" s="212"/>
      <c r="F17" s="61">
        <f>F16*$C17</f>
        <v>0</v>
      </c>
      <c r="G17" s="61">
        <f>G16*$C17</f>
        <v>0</v>
      </c>
    </row>
    <row r="18" spans="1:7" s="71" customFormat="1" x14ac:dyDescent="0.25">
      <c r="A18" s="24">
        <v>16</v>
      </c>
      <c r="B18" s="127" t="s">
        <v>125</v>
      </c>
      <c r="C18" s="228"/>
      <c r="D18" s="228"/>
      <c r="E18" s="212"/>
      <c r="F18" s="61">
        <f>IF($B18="zuzügl. Besondere Leistungen % GH *",F$13*$C18,$C18)</f>
        <v>0</v>
      </c>
      <c r="G18" s="61">
        <f>IF(G13=0,0,IF($B18="zuzügl. Besondere Leistungen % GH *",G$13*$C18,$C18))</f>
        <v>0</v>
      </c>
    </row>
    <row r="19" spans="1:7" s="71" customFormat="1" x14ac:dyDescent="0.25">
      <c r="A19" s="24">
        <v>17</v>
      </c>
      <c r="B19" s="229" t="s">
        <v>12</v>
      </c>
      <c r="C19" s="210"/>
      <c r="D19" s="230"/>
      <c r="E19" s="212"/>
      <c r="F19" s="61">
        <f>F16-F17+F18</f>
        <v>4000.621333333334</v>
      </c>
      <c r="G19" s="61">
        <f>G16-G17+G18</f>
        <v>0</v>
      </c>
    </row>
    <row r="20" spans="1:7" s="71" customFormat="1" x14ac:dyDescent="0.25">
      <c r="A20" s="24">
        <v>18</v>
      </c>
      <c r="B20" s="128" t="s">
        <v>131</v>
      </c>
      <c r="C20" s="228"/>
      <c r="D20" s="228"/>
      <c r="E20" s="212"/>
      <c r="F20" s="61">
        <f>IF($B20="zuzügl. Nebenkosten % d. Honorar LPh **",F19*$C20,$C20)</f>
        <v>0</v>
      </c>
      <c r="G20" s="61">
        <f>IF(G19=0,0,IF($B20="zuzügl. Nebenkosten % d. Honorar LPh **",G19*$C20,$C20))</f>
        <v>0</v>
      </c>
    </row>
    <row r="21" spans="1:7" s="71" customFormat="1" ht="9" thickBot="1" x14ac:dyDescent="0.3">
      <c r="A21" s="24">
        <v>19</v>
      </c>
      <c r="B21" s="52" t="s">
        <v>35</v>
      </c>
      <c r="C21" s="231">
        <v>0.19</v>
      </c>
      <c r="D21" s="232"/>
      <c r="E21" s="212"/>
      <c r="F21" s="46">
        <f>(F19+F20)*$C21</f>
        <v>760.11805333333348</v>
      </c>
      <c r="G21" s="46">
        <f>(G19+G20)*$C21</f>
        <v>0</v>
      </c>
    </row>
    <row r="22" spans="1:7" s="71" customFormat="1" ht="9" thickTop="1" x14ac:dyDescent="0.25">
      <c r="A22" s="24">
        <v>20</v>
      </c>
      <c r="B22" s="223" t="s">
        <v>20</v>
      </c>
      <c r="C22" s="224"/>
      <c r="D22" s="225"/>
      <c r="E22" s="213"/>
      <c r="F22" s="47">
        <f>F19+F20+F21</f>
        <v>4760.7393866666671</v>
      </c>
      <c r="G22" s="47">
        <f>G19+G20+G21</f>
        <v>0</v>
      </c>
    </row>
    <row r="23" spans="1:7" s="71" customFormat="1" x14ac:dyDescent="0.25">
      <c r="A23" s="53"/>
      <c r="B23" s="54"/>
      <c r="C23" s="54"/>
      <c r="D23" s="54"/>
    </row>
    <row r="24" spans="1:7" s="71" customFormat="1" x14ac:dyDescent="0.25">
      <c r="A24" s="24">
        <v>21</v>
      </c>
      <c r="B24" s="77" t="s">
        <v>21</v>
      </c>
      <c r="C24" s="227">
        <v>0.22</v>
      </c>
      <c r="D24" s="227"/>
      <c r="E24" s="211" t="s">
        <v>22</v>
      </c>
      <c r="F24" s="61">
        <f>$F$13*$C24</f>
        <v>3143.3453333333337</v>
      </c>
      <c r="G24" s="61">
        <f>$G$13*$C24</f>
        <v>0</v>
      </c>
    </row>
    <row r="25" spans="1:7" s="71" customFormat="1" x14ac:dyDescent="0.25">
      <c r="A25" s="24">
        <v>22</v>
      </c>
      <c r="B25" s="75" t="s">
        <v>86</v>
      </c>
      <c r="C25" s="227"/>
      <c r="D25" s="227"/>
      <c r="E25" s="212"/>
      <c r="F25" s="61">
        <f>F24*$C25</f>
        <v>0</v>
      </c>
      <c r="G25" s="61">
        <f>G24*$C25</f>
        <v>0</v>
      </c>
    </row>
    <row r="26" spans="1:7" s="71" customFormat="1" x14ac:dyDescent="0.25">
      <c r="A26" s="24">
        <v>23</v>
      </c>
      <c r="B26" s="127" t="s">
        <v>125</v>
      </c>
      <c r="C26" s="228"/>
      <c r="D26" s="228"/>
      <c r="E26" s="212"/>
      <c r="F26" s="61">
        <f>IF($B26="zuzügl. Besondere Leistungen % GH *",F$13*$C26,$C26)</f>
        <v>0</v>
      </c>
      <c r="G26" s="61">
        <f>IF(G13=0,0,IF($B26="zuzügl. Besondere Leistungen % GH *",G$13*$C26,$C26))</f>
        <v>0</v>
      </c>
    </row>
    <row r="27" spans="1:7" s="71" customFormat="1" x14ac:dyDescent="0.25">
      <c r="A27" s="24">
        <v>24</v>
      </c>
      <c r="B27" s="229" t="s">
        <v>12</v>
      </c>
      <c r="C27" s="210"/>
      <c r="D27" s="230"/>
      <c r="E27" s="212"/>
      <c r="F27" s="61">
        <f>F24-F25+F26</f>
        <v>3143.3453333333337</v>
      </c>
      <c r="G27" s="61">
        <f>G24-G25+G26</f>
        <v>0</v>
      </c>
    </row>
    <row r="28" spans="1:7" s="71" customFormat="1" x14ac:dyDescent="0.25">
      <c r="A28" s="24">
        <v>25</v>
      </c>
      <c r="B28" s="128" t="s">
        <v>131</v>
      </c>
      <c r="C28" s="228"/>
      <c r="D28" s="228"/>
      <c r="E28" s="212"/>
      <c r="F28" s="61">
        <f>IF($B28="zuzügl. Nebenkosten % d. Honorar LPh **",F27*$C28,$C28)</f>
        <v>0</v>
      </c>
      <c r="G28" s="61">
        <f>IF(G27=0,0,IF($B28="zuzügl. Nebenkosten % d. Honorar LPh **",G27*$C28,$C28))</f>
        <v>0</v>
      </c>
    </row>
    <row r="29" spans="1:7" s="71" customFormat="1" ht="9" thickBot="1" x14ac:dyDescent="0.3">
      <c r="A29" s="24">
        <v>26</v>
      </c>
      <c r="B29" s="52" t="s">
        <v>35</v>
      </c>
      <c r="C29" s="231">
        <v>0.19</v>
      </c>
      <c r="D29" s="232"/>
      <c r="E29" s="212"/>
      <c r="F29" s="46">
        <f>(F27+F28)*$C29</f>
        <v>597.23561333333339</v>
      </c>
      <c r="G29" s="46">
        <f>(G27+G28)*$C29</f>
        <v>0</v>
      </c>
    </row>
    <row r="30" spans="1:7" s="71" customFormat="1" ht="9" thickTop="1" x14ac:dyDescent="0.25">
      <c r="A30" s="24">
        <v>27</v>
      </c>
      <c r="B30" s="223" t="s">
        <v>24</v>
      </c>
      <c r="C30" s="224"/>
      <c r="D30" s="225"/>
      <c r="E30" s="213"/>
      <c r="F30" s="47">
        <f>F27+F28+F29</f>
        <v>3740.5809466666669</v>
      </c>
      <c r="G30" s="47">
        <f>G27+G28+G29</f>
        <v>0</v>
      </c>
    </row>
    <row r="31" spans="1:7" s="71" customFormat="1" x14ac:dyDescent="0.25">
      <c r="A31" s="53"/>
      <c r="B31" s="54"/>
      <c r="C31" s="54"/>
      <c r="D31" s="54"/>
    </row>
    <row r="32" spans="1:7" s="71" customFormat="1" x14ac:dyDescent="0.25">
      <c r="A32" s="24">
        <v>28</v>
      </c>
      <c r="B32" s="130" t="s">
        <v>135</v>
      </c>
      <c r="C32" s="90">
        <v>6.9000000000000006E-2</v>
      </c>
      <c r="D32" s="131">
        <v>3.7499999999999999E-2</v>
      </c>
      <c r="E32" s="211" t="s">
        <v>23</v>
      </c>
      <c r="F32" s="61">
        <f>F$13*SUM($C$32+$D$32)</f>
        <v>1521.6649000000002</v>
      </c>
      <c r="G32" s="61">
        <f>G$13*SUM($C$32+$D$32)</f>
        <v>0</v>
      </c>
    </row>
    <row r="33" spans="1:7" s="71" customFormat="1" x14ac:dyDescent="0.25">
      <c r="A33" s="24">
        <v>29</v>
      </c>
      <c r="B33" s="75" t="s">
        <v>86</v>
      </c>
      <c r="C33" s="227"/>
      <c r="D33" s="227"/>
      <c r="E33" s="212"/>
      <c r="F33" s="61">
        <f>F$13*$C$32*$C$33</f>
        <v>0</v>
      </c>
      <c r="G33" s="61">
        <f>G$13*$C$32*$C$33</f>
        <v>0</v>
      </c>
    </row>
    <row r="34" spans="1:7" s="71" customFormat="1" x14ac:dyDescent="0.25">
      <c r="A34" s="24">
        <v>30</v>
      </c>
      <c r="B34" s="127" t="s">
        <v>125</v>
      </c>
      <c r="C34" s="228"/>
      <c r="D34" s="228"/>
      <c r="E34" s="212"/>
      <c r="F34" s="61">
        <f>IF($B34="zuzügl. Besondere Leistungen % GH *",F$13*$C34,$C34)</f>
        <v>0</v>
      </c>
      <c r="G34" s="61">
        <f>IF(G13=0,0,IF($B34="zuzügl. Besondere Leistungen % GH *",G$13*$C34,$C34))</f>
        <v>0</v>
      </c>
    </row>
    <row r="35" spans="1:7" s="71" customFormat="1" x14ac:dyDescent="0.25">
      <c r="A35" s="24">
        <v>31</v>
      </c>
      <c r="B35" s="229" t="s">
        <v>12</v>
      </c>
      <c r="C35" s="210"/>
      <c r="D35" s="230"/>
      <c r="E35" s="212"/>
      <c r="F35" s="61">
        <f>F32-F33+F34</f>
        <v>1521.6649000000002</v>
      </c>
      <c r="G35" s="61">
        <f>G32-G33+G34</f>
        <v>0</v>
      </c>
    </row>
    <row r="36" spans="1:7" s="71" customFormat="1" x14ac:dyDescent="0.25">
      <c r="A36" s="24">
        <v>32</v>
      </c>
      <c r="B36" s="128" t="s">
        <v>131</v>
      </c>
      <c r="C36" s="228"/>
      <c r="D36" s="228"/>
      <c r="E36" s="212"/>
      <c r="F36" s="61">
        <f>IF($B36="zuzügl. Nebenkosten % d. Honorar LPh **",F35*$C36,$C36)</f>
        <v>0</v>
      </c>
      <c r="G36" s="61">
        <f>IF(G35=0,0,IF($B36="zuzügl. Nebenkosten % d. Honorar LPh **",G35*$C36,$C36))</f>
        <v>0</v>
      </c>
    </row>
    <row r="37" spans="1:7" s="71" customFormat="1" ht="9" thickBot="1" x14ac:dyDescent="0.3">
      <c r="A37" s="24">
        <v>33</v>
      </c>
      <c r="B37" s="52" t="s">
        <v>35</v>
      </c>
      <c r="C37" s="231">
        <v>0.19</v>
      </c>
      <c r="D37" s="232"/>
      <c r="E37" s="212"/>
      <c r="F37" s="46">
        <f>(F35+F36)*$C37</f>
        <v>289.11633100000006</v>
      </c>
      <c r="G37" s="46">
        <f>(G35+G36)*$C37</f>
        <v>0</v>
      </c>
    </row>
    <row r="38" spans="1:7" s="71" customFormat="1" ht="9" thickTop="1" x14ac:dyDescent="0.25">
      <c r="A38" s="24">
        <v>34</v>
      </c>
      <c r="B38" s="223" t="s">
        <v>25</v>
      </c>
      <c r="C38" s="224"/>
      <c r="D38" s="225"/>
      <c r="E38" s="213"/>
      <c r="F38" s="47">
        <f>F35+F36+F37</f>
        <v>1810.7812310000004</v>
      </c>
      <c r="G38" s="47">
        <f>G35+G36+G37</f>
        <v>0</v>
      </c>
    </row>
    <row r="39" spans="1:7" s="71" customFormat="1" x14ac:dyDescent="0.25">
      <c r="A39" s="53"/>
      <c r="B39" s="54"/>
      <c r="C39" s="54"/>
      <c r="D39" s="54"/>
    </row>
    <row r="40" spans="1:7" s="71" customFormat="1" x14ac:dyDescent="0.25">
      <c r="A40" s="24">
        <v>35</v>
      </c>
      <c r="B40" s="77" t="s">
        <v>26</v>
      </c>
      <c r="C40" s="227">
        <v>0.34449999999999997</v>
      </c>
      <c r="D40" s="227"/>
      <c r="E40" s="211" t="s">
        <v>27</v>
      </c>
      <c r="F40" s="61">
        <f>$F$13*$C40</f>
        <v>4922.193033333333</v>
      </c>
      <c r="G40" s="61">
        <f>$G$13*$C40</f>
        <v>0</v>
      </c>
    </row>
    <row r="41" spans="1:7" s="71" customFormat="1" x14ac:dyDescent="0.25">
      <c r="A41" s="24">
        <v>36</v>
      </c>
      <c r="B41" s="127" t="s">
        <v>125</v>
      </c>
      <c r="C41" s="228"/>
      <c r="D41" s="228"/>
      <c r="E41" s="212"/>
      <c r="F41" s="61">
        <f>IF($B41="zuzügl. Besondere Leistungen % GH *",F$13*$C41,$C41)</f>
        <v>0</v>
      </c>
      <c r="G41" s="61">
        <f>IF(G13=0,0,IF($B41="zuzügl. Besondere Leistungen % GH *",G$13*$C41,$C41))</f>
        <v>0</v>
      </c>
    </row>
    <row r="42" spans="1:7" s="71" customFormat="1" ht="17.25" customHeight="1" x14ac:dyDescent="0.25">
      <c r="A42" s="24">
        <v>37</v>
      </c>
      <c r="B42" s="55" t="s">
        <v>132</v>
      </c>
      <c r="C42" s="227"/>
      <c r="D42" s="227"/>
      <c r="E42" s="212"/>
      <c r="F42" s="61">
        <f>F$40*$C$42</f>
        <v>0</v>
      </c>
      <c r="G42" s="61">
        <f>G$40*$C$42</f>
        <v>0</v>
      </c>
    </row>
    <row r="43" spans="1:7" s="71" customFormat="1" x14ac:dyDescent="0.25">
      <c r="A43" s="24">
        <v>38</v>
      </c>
      <c r="B43" s="229" t="s">
        <v>12</v>
      </c>
      <c r="C43" s="210"/>
      <c r="D43" s="230"/>
      <c r="E43" s="212"/>
      <c r="F43" s="61">
        <f>F40+F41+F42</f>
        <v>4922.193033333333</v>
      </c>
      <c r="G43" s="61">
        <f>G40+G41+G42</f>
        <v>0</v>
      </c>
    </row>
    <row r="44" spans="1:7" s="71" customFormat="1" x14ac:dyDescent="0.25">
      <c r="A44" s="24">
        <v>39</v>
      </c>
      <c r="B44" s="128" t="s">
        <v>131</v>
      </c>
      <c r="C44" s="228"/>
      <c r="D44" s="228"/>
      <c r="E44" s="212"/>
      <c r="F44" s="61">
        <f>IF($B44="zuzügl. Nebenkosten % d. Honorar LPh **",F43*$C44,$C44)</f>
        <v>0</v>
      </c>
      <c r="G44" s="61">
        <f>IF(G43=0,0,IF($B44="zuzügl. Nebenkosten % d. Honorar LPh **",G43*$C44,$C44))</f>
        <v>0</v>
      </c>
    </row>
    <row r="45" spans="1:7" s="71" customFormat="1" ht="9" thickBot="1" x14ac:dyDescent="0.3">
      <c r="A45" s="24">
        <v>40</v>
      </c>
      <c r="B45" s="52" t="s">
        <v>35</v>
      </c>
      <c r="C45" s="231">
        <v>0.19</v>
      </c>
      <c r="D45" s="232"/>
      <c r="E45" s="212"/>
      <c r="F45" s="46">
        <f>(F43+F44)*$C45</f>
        <v>935.21667633333323</v>
      </c>
      <c r="G45" s="46">
        <f>(G43+G44)*$C45</f>
        <v>0</v>
      </c>
    </row>
    <row r="46" spans="1:7" s="71" customFormat="1" ht="9" thickTop="1" x14ac:dyDescent="0.25">
      <c r="A46" s="24">
        <v>41</v>
      </c>
      <c r="B46" s="223" t="s">
        <v>28</v>
      </c>
      <c r="C46" s="224"/>
      <c r="D46" s="225"/>
      <c r="E46" s="213"/>
      <c r="F46" s="47">
        <f>F43+F44+F45</f>
        <v>5857.4097096666665</v>
      </c>
      <c r="G46" s="47">
        <f>G43+G44+G45</f>
        <v>0</v>
      </c>
    </row>
    <row r="47" spans="1:7" s="71" customFormat="1" x14ac:dyDescent="0.25">
      <c r="A47" s="24"/>
      <c r="B47" s="56"/>
      <c r="C47" s="56"/>
      <c r="D47" s="56"/>
      <c r="E47" s="57"/>
      <c r="F47" s="36"/>
      <c r="G47" s="36"/>
    </row>
    <row r="48" spans="1:7" s="71" customFormat="1" x14ac:dyDescent="0.25">
      <c r="A48" s="24">
        <v>42</v>
      </c>
      <c r="B48" s="77" t="s">
        <v>29</v>
      </c>
      <c r="C48" s="227">
        <v>0.01</v>
      </c>
      <c r="D48" s="227"/>
      <c r="E48" s="211" t="s">
        <v>30</v>
      </c>
      <c r="F48" s="61">
        <f>$F$13*$C48</f>
        <v>142.87933333333334</v>
      </c>
      <c r="G48" s="61">
        <f>$G$13*$C48</f>
        <v>0</v>
      </c>
    </row>
    <row r="49" spans="1:8" s="71" customFormat="1" x14ac:dyDescent="0.25">
      <c r="A49" s="24">
        <v>43</v>
      </c>
      <c r="B49" s="127" t="s">
        <v>125</v>
      </c>
      <c r="C49" s="228"/>
      <c r="D49" s="228"/>
      <c r="E49" s="212"/>
      <c r="F49" s="61">
        <f>IF($B49="zuzügl. Besondere Leistungen % GH *",F$13*$C49,$C49)</f>
        <v>0</v>
      </c>
      <c r="G49" s="61">
        <f>IF(G13=0,0,IF($B49="zuzügl. Besondere Leistungen % GH *",G$13*$C49,$C49))</f>
        <v>0</v>
      </c>
    </row>
    <row r="50" spans="1:8" s="71" customFormat="1" x14ac:dyDescent="0.25">
      <c r="A50" s="24">
        <v>44</v>
      </c>
      <c r="B50" s="229" t="s">
        <v>12</v>
      </c>
      <c r="C50" s="210"/>
      <c r="D50" s="230"/>
      <c r="E50" s="212"/>
      <c r="F50" s="61">
        <f>F48+F49</f>
        <v>142.87933333333334</v>
      </c>
      <c r="G50" s="61">
        <f>G48+G49</f>
        <v>0</v>
      </c>
      <c r="H50" s="58"/>
    </row>
    <row r="51" spans="1:8" s="71" customFormat="1" x14ac:dyDescent="0.25">
      <c r="A51" s="24">
        <v>45</v>
      </c>
      <c r="B51" s="128" t="s">
        <v>131</v>
      </c>
      <c r="C51" s="228"/>
      <c r="D51" s="228"/>
      <c r="E51" s="212"/>
      <c r="F51" s="61">
        <f>IF($B51="zuzügl. Nebenkosten % d. Honorar LPh **",F50*$C51,$C51)</f>
        <v>0</v>
      </c>
      <c r="G51" s="61">
        <f>IF(G50=0,0,IF($B51="zuzügl. Nebenkosten % d. Honorar LPh **",G50*$C51,$C51))</f>
        <v>0</v>
      </c>
    </row>
    <row r="52" spans="1:8" s="71" customFormat="1" ht="9" thickBot="1" x14ac:dyDescent="0.3">
      <c r="A52" s="24">
        <v>46</v>
      </c>
      <c r="B52" s="52" t="s">
        <v>35</v>
      </c>
      <c r="C52" s="231">
        <v>0.19</v>
      </c>
      <c r="D52" s="232"/>
      <c r="E52" s="212"/>
      <c r="F52" s="46">
        <f>(F50+F51)*$C52</f>
        <v>27.147073333333335</v>
      </c>
      <c r="G52" s="46">
        <f>(G50+G51)*$C52</f>
        <v>0</v>
      </c>
    </row>
    <row r="53" spans="1:8" s="71" customFormat="1" ht="9" thickTop="1" x14ac:dyDescent="0.25">
      <c r="A53" s="24">
        <v>47</v>
      </c>
      <c r="B53" s="223" t="s">
        <v>31</v>
      </c>
      <c r="C53" s="224"/>
      <c r="D53" s="225"/>
      <c r="E53" s="213"/>
      <c r="F53" s="47">
        <f>F50+F51+F52</f>
        <v>170.02640666666667</v>
      </c>
      <c r="G53" s="47">
        <f>G50+G51+G52</f>
        <v>0</v>
      </c>
    </row>
    <row r="54" spans="1:8" s="71" customFormat="1" x14ac:dyDescent="0.25">
      <c r="A54" s="24"/>
      <c r="B54" s="56"/>
      <c r="C54" s="56"/>
      <c r="D54" s="56"/>
      <c r="E54" s="57"/>
      <c r="F54" s="36"/>
      <c r="G54" s="36"/>
    </row>
    <row r="55" spans="1:8" s="71" customFormat="1" x14ac:dyDescent="0.25">
      <c r="A55" s="53"/>
      <c r="B55" s="54"/>
      <c r="C55" s="54"/>
      <c r="D55" s="54"/>
    </row>
    <row r="56" spans="1:8" s="71" customFormat="1" ht="33" customHeight="1" x14ac:dyDescent="0.25">
      <c r="A56" s="44"/>
      <c r="B56" s="180" t="s">
        <v>32</v>
      </c>
      <c r="C56" s="181"/>
      <c r="D56" s="181"/>
      <c r="E56" s="182"/>
      <c r="F56" s="72" t="s">
        <v>2</v>
      </c>
      <c r="G56" s="122" t="s">
        <v>116</v>
      </c>
    </row>
    <row r="57" spans="1:8" s="71" customFormat="1" ht="12" customHeight="1" x14ac:dyDescent="0.25">
      <c r="A57" s="53">
        <v>48</v>
      </c>
      <c r="B57" s="200" t="s">
        <v>50</v>
      </c>
      <c r="C57" s="209"/>
      <c r="D57" s="209"/>
      <c r="E57" s="201"/>
      <c r="F57" s="61">
        <f>F19+F27+F35+F43+F50</f>
        <v>13730.703933333334</v>
      </c>
      <c r="G57" s="61">
        <f>G19+G27+G35+G43+G50</f>
        <v>0</v>
      </c>
    </row>
    <row r="58" spans="1:8" s="71" customFormat="1" ht="12" customHeight="1" x14ac:dyDescent="0.25">
      <c r="A58" s="53">
        <v>49</v>
      </c>
      <c r="B58" s="200" t="s">
        <v>36</v>
      </c>
      <c r="C58" s="209"/>
      <c r="D58" s="209"/>
      <c r="E58" s="201"/>
      <c r="F58" s="61">
        <f>F20+F28+F36+F44+F51</f>
        <v>0</v>
      </c>
      <c r="G58" s="61">
        <f>G20+G28+G36+G44+G51</f>
        <v>0</v>
      </c>
    </row>
    <row r="59" spans="1:8" s="71" customFormat="1" ht="12" customHeight="1" x14ac:dyDescent="0.25">
      <c r="A59" s="53">
        <v>50</v>
      </c>
      <c r="B59" s="200" t="s">
        <v>37</v>
      </c>
      <c r="C59" s="209"/>
      <c r="D59" s="209"/>
      <c r="E59" s="201"/>
      <c r="F59" s="61">
        <f>F57+F58</f>
        <v>13730.703933333334</v>
      </c>
      <c r="G59" s="61">
        <f>G57+G58</f>
        <v>0</v>
      </c>
    </row>
    <row r="60" spans="1:8" s="71" customFormat="1" ht="12" customHeight="1" thickBot="1" x14ac:dyDescent="0.3">
      <c r="A60" s="53">
        <v>51</v>
      </c>
      <c r="B60" s="220" t="s">
        <v>38</v>
      </c>
      <c r="C60" s="221"/>
      <c r="D60" s="222"/>
      <c r="E60" s="89">
        <v>0.19</v>
      </c>
      <c r="F60" s="46">
        <f>F59*$E60</f>
        <v>2608.8337473333336</v>
      </c>
      <c r="G60" s="46">
        <f>G59*$E60</f>
        <v>0</v>
      </c>
      <c r="H60" s="58"/>
    </row>
    <row r="61" spans="1:8" ht="12" customHeight="1" thickTop="1" x14ac:dyDescent="0.25">
      <c r="A61" s="53">
        <v>52</v>
      </c>
      <c r="B61" s="206" t="s">
        <v>34</v>
      </c>
      <c r="C61" s="207"/>
      <c r="D61" s="207"/>
      <c r="E61" s="208"/>
      <c r="F61" s="59">
        <f>F59+F60</f>
        <v>16339.537680666668</v>
      </c>
      <c r="G61" s="59">
        <f>G59+G60</f>
        <v>0</v>
      </c>
    </row>
    <row r="62" spans="1:8" x14ac:dyDescent="0.25">
      <c r="A62" s="53"/>
    </row>
    <row r="63" spans="1:8" s="132" customFormat="1" ht="6" customHeight="1" x14ac:dyDescent="0.25">
      <c r="A63" s="133" t="s">
        <v>80</v>
      </c>
      <c r="B63" s="132" t="s">
        <v>140</v>
      </c>
    </row>
    <row r="64" spans="1:8" s="132" customFormat="1" ht="6" customHeight="1" x14ac:dyDescent="0.25">
      <c r="A64" s="132" t="s">
        <v>120</v>
      </c>
      <c r="B64" s="132" t="s">
        <v>121</v>
      </c>
    </row>
    <row r="65" spans="1:7" s="132" customFormat="1" ht="6" customHeight="1" x14ac:dyDescent="0.25">
      <c r="A65" s="132" t="s">
        <v>122</v>
      </c>
      <c r="B65" s="132" t="s">
        <v>123</v>
      </c>
    </row>
    <row r="66" spans="1:7" s="132" customFormat="1" ht="6" customHeight="1" x14ac:dyDescent="0.25">
      <c r="A66" s="132" t="s">
        <v>136</v>
      </c>
      <c r="B66" s="132" t="s">
        <v>137</v>
      </c>
    </row>
    <row r="67" spans="1:7" x14ac:dyDescent="0.25"/>
    <row r="68" spans="1:7" x14ac:dyDescent="0.25"/>
    <row r="69" spans="1:7" x14ac:dyDescent="0.25"/>
    <row r="70" spans="1:7" x14ac:dyDescent="0.25"/>
    <row r="71" spans="1:7" x14ac:dyDescent="0.25"/>
    <row r="72" spans="1:7" x14ac:dyDescent="0.25"/>
    <row r="73" spans="1:7" x14ac:dyDescent="0.25"/>
    <row r="74" spans="1:7" x14ac:dyDescent="0.25"/>
    <row r="75" spans="1:7" x14ac:dyDescent="0.25"/>
    <row r="76" spans="1:7" x14ac:dyDescent="0.25"/>
    <row r="77" spans="1:7" x14ac:dyDescent="0.25"/>
    <row r="78" spans="1:7" x14ac:dyDescent="0.25">
      <c r="F78" s="60">
        <f>F20+(F20*$C21)</f>
        <v>0</v>
      </c>
      <c r="G78" s="60">
        <f>G20+(G20*$C21)</f>
        <v>0</v>
      </c>
    </row>
    <row r="79" spans="1:7" x14ac:dyDescent="0.25">
      <c r="F79" s="60">
        <f>(F28+F36+F44+F51)+((F28*$C29)+(F36*$C37)+(F44*$C45)+(F51*$C52))</f>
        <v>0</v>
      </c>
      <c r="G79" s="60">
        <f>(G28+G36+G44+G51)+((G28*$C29)+(G36*$C37)+(G44*$C45)+(G51*$C52))</f>
        <v>0</v>
      </c>
    </row>
    <row r="80" spans="1:7" ht="8.25" hidden="1" customHeight="1"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50" spans="2:2" hidden="1" x14ac:dyDescent="0.25">
      <c r="B150" s="126" t="s">
        <v>124</v>
      </c>
    </row>
    <row r="151" spans="2:2" hidden="1" x14ac:dyDescent="0.25">
      <c r="B151" s="126" t="s">
        <v>125</v>
      </c>
    </row>
    <row r="152" spans="2:2" hidden="1" x14ac:dyDescent="0.25">
      <c r="B152" s="126" t="s">
        <v>126</v>
      </c>
    </row>
    <row r="153" spans="2:2" hidden="1" x14ac:dyDescent="0.25">
      <c r="B153" s="126" t="s">
        <v>127</v>
      </c>
    </row>
    <row r="154" spans="2:2" hidden="1" x14ac:dyDescent="0.25">
      <c r="B154" s="126"/>
    </row>
    <row r="155" spans="2:2" hidden="1" x14ac:dyDescent="0.25">
      <c r="B155" s="126"/>
    </row>
    <row r="156" spans="2:2" hidden="1" x14ac:dyDescent="0.25">
      <c r="B156" s="126" t="s">
        <v>128</v>
      </c>
    </row>
    <row r="157" spans="2:2" hidden="1" x14ac:dyDescent="0.25">
      <c r="B157" s="126" t="s">
        <v>129</v>
      </c>
    </row>
    <row r="158" spans="2:2" hidden="1" x14ac:dyDescent="0.25">
      <c r="B158" s="126" t="s">
        <v>130</v>
      </c>
    </row>
    <row r="159" spans="2:2" hidden="1" x14ac:dyDescent="0.25">
      <c r="B159" s="126" t="s">
        <v>131</v>
      </c>
    </row>
  </sheetData>
  <sheetProtection algorithmName="SHA-512" hashValue="otb+0LnN1BEasaimn84uceE4xMqmQVpemtoqtIbpEv3t30Qug3kEiDZpaYD694iTEyBlgROoxq2aaoozvOylLQ==" saltValue="bpA+N3pvTlUc8ImcVZAFkQ==" spinCount="100000" sheet="1" objects="1" scenarios="1"/>
  <mergeCells count="58">
    <mergeCell ref="B60:D60"/>
    <mergeCell ref="C45:D45"/>
    <mergeCell ref="B46:D46"/>
    <mergeCell ref="C48:D48"/>
    <mergeCell ref="C49:D49"/>
    <mergeCell ref="B50:D50"/>
    <mergeCell ref="B43:D43"/>
    <mergeCell ref="C44:D44"/>
    <mergeCell ref="C51:D51"/>
    <mergeCell ref="C52:D52"/>
    <mergeCell ref="B53:D53"/>
    <mergeCell ref="C37:D37"/>
    <mergeCell ref="B38:D38"/>
    <mergeCell ref="C40:D40"/>
    <mergeCell ref="C41:D41"/>
    <mergeCell ref="C42:D42"/>
    <mergeCell ref="B30:D30"/>
    <mergeCell ref="C33:D33"/>
    <mergeCell ref="C34:D34"/>
    <mergeCell ref="B35:D35"/>
    <mergeCell ref="C36:D36"/>
    <mergeCell ref="B11:E11"/>
    <mergeCell ref="C16:D16"/>
    <mergeCell ref="C17:D17"/>
    <mergeCell ref="C18:D18"/>
    <mergeCell ref="B19:D19"/>
    <mergeCell ref="A2:G2"/>
    <mergeCell ref="A3:G3"/>
    <mergeCell ref="E32:E38"/>
    <mergeCell ref="B57:E57"/>
    <mergeCell ref="B56:E56"/>
    <mergeCell ref="E40:E46"/>
    <mergeCell ref="E48:E53"/>
    <mergeCell ref="A4:G4"/>
    <mergeCell ref="B5:E5"/>
    <mergeCell ref="B6:E6"/>
    <mergeCell ref="B12:D12"/>
    <mergeCell ref="B13:E13"/>
    <mergeCell ref="B7:E7"/>
    <mergeCell ref="B8:D8"/>
    <mergeCell ref="B9:E9"/>
    <mergeCell ref="B10:D10"/>
    <mergeCell ref="B61:E61"/>
    <mergeCell ref="B14:C14"/>
    <mergeCell ref="E16:E22"/>
    <mergeCell ref="E24:E30"/>
    <mergeCell ref="B58:E58"/>
    <mergeCell ref="B59:E59"/>
    <mergeCell ref="C15:D15"/>
    <mergeCell ref="C20:D20"/>
    <mergeCell ref="C21:D21"/>
    <mergeCell ref="B22:D22"/>
    <mergeCell ref="C24:D24"/>
    <mergeCell ref="C25:D25"/>
    <mergeCell ref="C26:D26"/>
    <mergeCell ref="B27:D27"/>
    <mergeCell ref="C28:D28"/>
    <mergeCell ref="C29:D29"/>
  </mergeCells>
  <conditionalFormatting sqref="B18">
    <cfRule type="cellIs" dxfId="89" priority="30" operator="equal">
      <formula>"Besondere Leistungen &gt; bitte wählen!"</formula>
    </cfRule>
  </conditionalFormatting>
  <conditionalFormatting sqref="C18">
    <cfRule type="expression" dxfId="88" priority="28">
      <formula>B18="zuzügl. Besondere Leistungen z.N./ Pauschal"</formula>
    </cfRule>
    <cfRule type="expression" dxfId="87" priority="29">
      <formula>B18="zuzügl. Besondere Leistungen % GH *"</formula>
    </cfRule>
  </conditionalFormatting>
  <conditionalFormatting sqref="B20">
    <cfRule type="cellIs" dxfId="86" priority="27" operator="equal">
      <formula>"Nebenkosten &gt; bitte wählen!"</formula>
    </cfRule>
  </conditionalFormatting>
  <conditionalFormatting sqref="C20">
    <cfRule type="expression" dxfId="85" priority="25">
      <formula>B20="zuzügl. Nebenkosten z.N./ Pauschal"</formula>
    </cfRule>
    <cfRule type="expression" dxfId="84" priority="26">
      <formula>B20="zuzügl. Nebenkosten % d. Honorar LPh **"</formula>
    </cfRule>
  </conditionalFormatting>
  <conditionalFormatting sqref="B26">
    <cfRule type="cellIs" dxfId="83" priority="24" operator="equal">
      <formula>"Besondere Leistungen &gt; bitte wählen!"</formula>
    </cfRule>
  </conditionalFormatting>
  <conditionalFormatting sqref="C26">
    <cfRule type="expression" dxfId="82" priority="22">
      <formula>B26="zuzügl. Besondere Leistungen z.N./ Pauschal"</formula>
    </cfRule>
    <cfRule type="expression" dxfId="81" priority="23">
      <formula>B26="zuzügl. Besondere Leistungen % GH *"</formula>
    </cfRule>
  </conditionalFormatting>
  <conditionalFormatting sqref="B28">
    <cfRule type="cellIs" dxfId="80" priority="21" operator="equal">
      <formula>"Nebenkosten &gt; bitte wählen!"</formula>
    </cfRule>
  </conditionalFormatting>
  <conditionalFormatting sqref="C28">
    <cfRule type="expression" dxfId="79" priority="19">
      <formula>B28="zuzügl. Nebenkosten z.N./ Pauschal"</formula>
    </cfRule>
    <cfRule type="expression" dxfId="78" priority="20">
      <formula>B28="zuzügl. Nebenkosten % d. Honorar LPh **"</formula>
    </cfRule>
  </conditionalFormatting>
  <conditionalFormatting sqref="B34">
    <cfRule type="cellIs" dxfId="77" priority="18" operator="equal">
      <formula>"Besondere Leistungen &gt; bitte wählen!"</formula>
    </cfRule>
  </conditionalFormatting>
  <conditionalFormatting sqref="C34">
    <cfRule type="expression" dxfId="76" priority="16">
      <formula>B34="zuzügl. Besondere Leistungen z.N./ Pauschal"</formula>
    </cfRule>
    <cfRule type="expression" dxfId="75" priority="17">
      <formula>B34="zuzügl. Besondere Leistungen % GH *"</formula>
    </cfRule>
  </conditionalFormatting>
  <conditionalFormatting sqref="B36">
    <cfRule type="cellIs" dxfId="74" priority="15" operator="equal">
      <formula>"Nebenkosten &gt; bitte wählen!"</formula>
    </cfRule>
  </conditionalFormatting>
  <conditionalFormatting sqref="C36">
    <cfRule type="expression" dxfId="73" priority="13">
      <formula>B36="zuzügl. Nebenkosten z.N./ Pauschal"</formula>
    </cfRule>
    <cfRule type="expression" dxfId="72" priority="14">
      <formula>B36="zuzügl. Nebenkosten % d. Honorar LPh **"</formula>
    </cfRule>
  </conditionalFormatting>
  <conditionalFormatting sqref="B41">
    <cfRule type="cellIs" dxfId="71" priority="12" operator="equal">
      <formula>"Besondere Leistungen &gt; bitte wählen!"</formula>
    </cfRule>
  </conditionalFormatting>
  <conditionalFormatting sqref="C41">
    <cfRule type="expression" dxfId="70" priority="10">
      <formula>B41="zuzügl. Besondere Leistungen z.N./ Pauschal"</formula>
    </cfRule>
    <cfRule type="expression" dxfId="69" priority="11">
      <formula>B41="zuzügl. Besondere Leistungen % GH *"</formula>
    </cfRule>
  </conditionalFormatting>
  <conditionalFormatting sqref="B44">
    <cfRule type="cellIs" dxfId="68" priority="9" operator="equal">
      <formula>"Nebenkosten &gt; bitte wählen!"</formula>
    </cfRule>
  </conditionalFormatting>
  <conditionalFormatting sqref="C44">
    <cfRule type="expression" dxfId="67" priority="7">
      <formula>B44="zuzügl. Nebenkosten z.N./ Pauschal"</formula>
    </cfRule>
    <cfRule type="expression" dxfId="66" priority="8">
      <formula>B44="zuzügl. Nebenkosten % d. Honorar LPh **"</formula>
    </cfRule>
  </conditionalFormatting>
  <conditionalFormatting sqref="B49">
    <cfRule type="cellIs" dxfId="65" priority="6" operator="equal">
      <formula>"Besondere Leistungen &gt; bitte wählen!"</formula>
    </cfRule>
  </conditionalFormatting>
  <conditionalFormatting sqref="C49">
    <cfRule type="expression" dxfId="64" priority="4">
      <formula>B49="zuzügl. Besondere Leistungen z.N./ Pauschal"</formula>
    </cfRule>
    <cfRule type="expression" dxfId="63" priority="5">
      <formula>B49="zuzügl. Besondere Leistungen % GH *"</formula>
    </cfRule>
  </conditionalFormatting>
  <conditionalFormatting sqref="B51">
    <cfRule type="cellIs" dxfId="62" priority="3" operator="equal">
      <formula>"Nebenkosten &gt; bitte wählen!"</formula>
    </cfRule>
  </conditionalFormatting>
  <conditionalFormatting sqref="C51">
    <cfRule type="expression" dxfId="61" priority="1">
      <formula>B51="zuzügl. Nebenkosten z.N./ Pauschal"</formula>
    </cfRule>
    <cfRule type="expression" dxfId="60" priority="2">
      <formula>B51="zuzügl. Nebenkosten % d. Honorar LPh **"</formula>
    </cfRule>
  </conditionalFormatting>
  <dataValidations count="2">
    <dataValidation type="list" allowBlank="1" showInputMessage="1" showErrorMessage="1" sqref="B18 B26 B34 B41 B49" xr:uid="{00000000-0002-0000-0D00-000000000000}">
      <formula1>$B$150:$B$153</formula1>
    </dataValidation>
    <dataValidation type="list" allowBlank="1" showInputMessage="1" showErrorMessage="1" sqref="B20 B28 B36 B44 B51" xr:uid="{00000000-0002-0000-0D00-000001000000}">
      <formula1>$B$156:$B$159</formula1>
    </dataValidation>
  </dataValidation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ignoredErrors>
    <ignoredError sqref="F10:G10 F60:G60" formula="1"/>
  </ignoredError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BBB59"/>
  </sheetPr>
  <dimension ref="A1:U74"/>
  <sheetViews>
    <sheetView zoomScale="150" zoomScaleNormal="150" zoomScalePageLayoutView="150" workbookViewId="0">
      <selection activeCell="E9" sqref="E9"/>
    </sheetView>
  </sheetViews>
  <sheetFormatPr baseColWidth="10" defaultColWidth="0" defaultRowHeight="0" customHeight="1" zeroHeight="1" x14ac:dyDescent="0.25"/>
  <cols>
    <col min="1" max="1" width="7.7109375" style="10" customWidth="1"/>
    <col min="2" max="2" width="24.28515625" style="10" customWidth="1"/>
    <col min="3" max="4" width="7.7109375" style="10" customWidth="1"/>
    <col min="5" max="6" width="16.28515625" style="10" customWidth="1"/>
    <col min="7" max="7" width="1.7109375" style="10" customWidth="1"/>
    <col min="8" max="11" width="11.42578125" style="10" customWidth="1"/>
    <col min="12" max="12" width="7.85546875" style="10" customWidth="1"/>
    <col min="13" max="13" width="3.42578125" style="10" customWidth="1"/>
    <col min="14" max="14" width="1.7109375" style="10" customWidth="1"/>
    <col min="15" max="18" width="11.42578125" style="10" customWidth="1"/>
    <col min="19" max="19" width="7.85546875" style="10" customWidth="1"/>
    <col min="20" max="20" width="3.42578125" style="10" customWidth="1"/>
    <col min="21" max="21" width="1.7109375" style="34" customWidth="1"/>
    <col min="22" max="16384" width="11.42578125" style="10" hidden="1"/>
  </cols>
  <sheetData>
    <row r="1" spans="1:6" ht="8.25" x14ac:dyDescent="0.25"/>
    <row r="2" spans="1:6" ht="8.25" x14ac:dyDescent="0.25">
      <c r="A2" s="156" t="s">
        <v>92</v>
      </c>
      <c r="B2" s="157"/>
      <c r="C2" s="157"/>
      <c r="D2" s="157"/>
      <c r="E2" s="157"/>
      <c r="F2" s="158"/>
    </row>
    <row r="3" spans="1:6"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1"/>
    </row>
    <row r="4" spans="1:6" ht="33" customHeight="1" x14ac:dyDescent="0.25">
      <c r="A4" s="198" t="s">
        <v>73</v>
      </c>
      <c r="B4" s="157"/>
      <c r="C4" s="157"/>
      <c r="D4" s="157"/>
      <c r="E4" s="157"/>
      <c r="F4" s="157"/>
    </row>
    <row r="5" spans="1:6" s="71" customFormat="1" ht="33" customHeight="1" x14ac:dyDescent="0.25">
      <c r="A5" s="72" t="s">
        <v>0</v>
      </c>
      <c r="B5" s="88" t="s">
        <v>5</v>
      </c>
      <c r="C5" s="86"/>
      <c r="D5" s="87"/>
      <c r="E5" s="122" t="s">
        <v>82</v>
      </c>
      <c r="F5" s="122" t="s">
        <v>117</v>
      </c>
    </row>
    <row r="6" spans="1:6" s="69" customFormat="1" ht="8.25" x14ac:dyDescent="0.25">
      <c r="A6" s="70"/>
      <c r="B6" s="193"/>
      <c r="C6" s="193"/>
      <c r="D6" s="193"/>
      <c r="E6" s="74"/>
      <c r="F6" s="74"/>
    </row>
    <row r="7" spans="1:6" s="71" customFormat="1" ht="19.5" customHeight="1" x14ac:dyDescent="0.25">
      <c r="A7" s="79"/>
      <c r="B7" s="180" t="s">
        <v>76</v>
      </c>
      <c r="C7" s="181"/>
      <c r="D7" s="182"/>
      <c r="E7" s="72" t="s">
        <v>77</v>
      </c>
      <c r="F7" s="72" t="s">
        <v>77</v>
      </c>
    </row>
    <row r="8" spans="1:6" s="71" customFormat="1" ht="8.25" x14ac:dyDescent="0.25">
      <c r="A8" s="24">
        <v>1</v>
      </c>
      <c r="B8" s="199" t="s">
        <v>58</v>
      </c>
      <c r="C8" s="199"/>
      <c r="D8" s="79"/>
      <c r="E8" s="83">
        <v>7225.67</v>
      </c>
      <c r="F8" s="83">
        <v>0</v>
      </c>
    </row>
    <row r="9" spans="1:6" s="71" customFormat="1" ht="8.25" x14ac:dyDescent="0.25">
      <c r="A9" s="24">
        <v>2</v>
      </c>
      <c r="B9" s="199" t="s">
        <v>67</v>
      </c>
      <c r="C9" s="199"/>
      <c r="D9" s="79"/>
      <c r="E9" s="83">
        <v>0</v>
      </c>
      <c r="F9" s="83">
        <v>0</v>
      </c>
    </row>
    <row r="10" spans="1:6" s="71" customFormat="1" ht="8.25" x14ac:dyDescent="0.25">
      <c r="A10" s="24">
        <v>3</v>
      </c>
      <c r="B10" s="200" t="s">
        <v>66</v>
      </c>
      <c r="C10" s="201"/>
      <c r="D10" s="79"/>
      <c r="E10" s="83">
        <v>0</v>
      </c>
      <c r="F10" s="83">
        <v>0</v>
      </c>
    </row>
    <row r="11" spans="1:6" s="71" customFormat="1" ht="8.25" x14ac:dyDescent="0.25">
      <c r="A11" s="24">
        <v>4</v>
      </c>
      <c r="B11" s="199" t="s">
        <v>12</v>
      </c>
      <c r="C11" s="199"/>
      <c r="D11" s="79"/>
      <c r="E11" s="61">
        <f>E8-E9+E10</f>
        <v>7225.67</v>
      </c>
      <c r="F11" s="61">
        <f>F8-F9+F10</f>
        <v>0</v>
      </c>
    </row>
    <row r="12" spans="1:6" s="71" customFormat="1" ht="8.25" x14ac:dyDescent="0.25">
      <c r="A12" s="24">
        <v>5</v>
      </c>
      <c r="B12" s="76" t="s">
        <v>15</v>
      </c>
      <c r="C12" s="26" t="s">
        <v>13</v>
      </c>
      <c r="D12" s="85">
        <v>0.19</v>
      </c>
      <c r="E12" s="61">
        <f>E11-(E11/(1+$D$12))</f>
        <v>1153.678403361344</v>
      </c>
      <c r="F12" s="61">
        <f>F11-(F11/(1+$D$12))</f>
        <v>0</v>
      </c>
    </row>
    <row r="13" spans="1:6" s="71" customFormat="1" ht="8.25" x14ac:dyDescent="0.25">
      <c r="A13" s="24">
        <v>6</v>
      </c>
      <c r="B13" s="199" t="s">
        <v>60</v>
      </c>
      <c r="C13" s="199"/>
      <c r="D13" s="79"/>
      <c r="E13" s="61">
        <f>E11-E12</f>
        <v>6071.9915966386561</v>
      </c>
      <c r="F13" s="61">
        <f>F11-F12</f>
        <v>0</v>
      </c>
    </row>
    <row r="14" spans="1:6" s="71" customFormat="1" ht="8.25" x14ac:dyDescent="0.25">
      <c r="A14" s="24"/>
      <c r="B14" s="80"/>
      <c r="C14" s="80"/>
      <c r="D14" s="73"/>
      <c r="E14" s="73"/>
      <c r="F14" s="73"/>
    </row>
    <row r="15" spans="1:6" s="71" customFormat="1" ht="8.25" x14ac:dyDescent="0.25">
      <c r="A15" s="24"/>
      <c r="B15" s="29"/>
      <c r="C15" s="29"/>
      <c r="D15" s="70"/>
      <c r="E15" s="70"/>
      <c r="F15" s="70"/>
    </row>
    <row r="16" spans="1:6" s="31" customFormat="1" ht="12" customHeight="1" x14ac:dyDescent="0.25">
      <c r="A16" s="30" t="s">
        <v>64</v>
      </c>
      <c r="B16" s="202" t="s">
        <v>142</v>
      </c>
      <c r="C16" s="203"/>
      <c r="D16" s="109"/>
      <c r="E16" s="13">
        <f>IF(E$13=0,0,IF(OR(E$13&lt;5000,E$13&gt;4000000),"außerhalb Honorartafel",IF(E$13=4000000,VLOOKUP(E$13,HTafel!$B$21:$H$21,(IF($B$5="I",2,(IF($B$5="II",4,6))))),(VLOOKUP(E$13,HTafel!$B$2:$H$21,(IF($B$5="I",2,(IF($B$5="II",4,6))))))+((((((VLOOKUP(HLOOKUP(E$13,HTafel!$B$2:$B$21,((VLOOKUP(E$13,HTafel!$B$2:$J$21,9)+1))),HTafel!$B$2:$H$21,(IF($B$5="I",2,(IF($B$5="II",4,6))))))-(VLOOKUP(E$13,HTafel!$B$2:$H$21,(IF($B$5="I",2,(IF($B$5="II",4,6)))))))))*((E$13-(VLOOKUP(E$13,HTafel!$B$2:$H$21,1))))))/(((HLOOKUP(E$13,HTafel!$B$2:$B$21,((VLOOKUP(E$13,HTafel!$B$2:$J$21,9)+1)))-(VLOOKUP(E$13,HTafel!$B$2:$H$21,1))))))))</f>
        <v>2945.9952722689077</v>
      </c>
      <c r="F16" s="13">
        <f>IF(F$13=0,0,IF(OR(F$13&lt;5000,F$13&gt;4000000),"außerhalb Honorartafel",IF(F$13=4000000,VLOOKUP(F$13,HTafel!$B$21:$H$21,(IF($B$5="I",2,(IF($B$5="II",4,6))))),(VLOOKUP(F$13,HTafel!$B$2:$H$21,(IF($B$5="I",2,(IF($B$5="II",4,6))))))+((((((VLOOKUP(HLOOKUP(F$13,HTafel!$B$2:$B$21,((VLOOKUP(F$13,HTafel!$B$2:$J$21,9)+1))),HTafel!$B$2:$H$21,(IF($B$5="I",2,(IF($B$5="II",4,6))))))-(VLOOKUP(F$13,HTafel!$B$2:$H$21,(IF($B$5="I",2,(IF($B$5="II",4,6)))))))))*((F$13-(VLOOKUP(F$13,HTafel!$B$2:$H$21,1))))))/(((HLOOKUP(F$13,HTafel!$B$2:$B$21,((VLOOKUP(F$13,HTafel!$B$2:$J$21,9)+1)))-(VLOOKUP(F$13,HTafel!$B$2:$H$21,1))))))))</f>
        <v>0</v>
      </c>
    </row>
    <row r="17" spans="1:21" s="110" customFormat="1" ht="8.25" x14ac:dyDescent="0.25">
      <c r="B17" s="192" t="s">
        <v>79</v>
      </c>
      <c r="C17" s="192"/>
      <c r="D17" s="192"/>
      <c r="E17" s="99">
        <f>IF($E$13=0,0,IF(OR(E13&lt;5000,E13&gt;4000000),"außerhalb Honorartafel",(IF(E13=4000000,VLOOKUP(E13,HTafel!$B$21:$H$21,(IF($B$5="I",3,(IF($B$5="II",5,7))))),(VLOOKUP(E$13,HTafel!$B$2:$H$21,(IF($B$5="I",3,(IF($B$5="II",5,7))))))+((((((VLOOKUP(HLOOKUP(E$13,HTafel!$B$2:$B$21,((VLOOKUP(E13,HTafel!$B$2:$J$21,9)+1))),HTafel!$B$2:$H$21,(IF($B$5="I",3,(IF($B$5="II",5,7))))))-(VLOOKUP(E$13,HTafel!$B$2:$H$21,(IF($B$5="I",3,(IF($B$5="II",5,7)))))))))*(((E$13-(VLOOKUP(E$13,HTafel!$B$2:$H$21,1))))))/(((HLOOKUP(E$13,HTafel!$B$2:$B$21,((VLOOKUP(E13,HTafel!$B$2:$J$21,9)+1)))-(VLOOKUP(E$13,HTafel!$B$2:$H$21,1)))))))-E16)))</f>
        <v>512.25065714285756</v>
      </c>
      <c r="F17" s="99">
        <f>IF(F$13=0,0,IF(OR(F13&lt;5000,F13&gt;4000000),"außerhalb Honorartafel",(IF(F13=4000000,VLOOKUP(F13,HTafel!$B$21:$H$21,(IF($B$5="I",3,(IF($B$5="II",5,7))))),(VLOOKUP(F$13,HTafel!$B$2:$H$21,(IF($B$5="I",3,(IF($B$5="II",5,7))))))+((((((VLOOKUP(HLOOKUP(F$13,HTafel!$B$2:$B$21,((VLOOKUP(F13,HTafel!$B$2:$J$21,9)+1))),HTafel!$B$2:$H$21,(IF($B$5="I",3,(IF($B$5="II",5,7))))))-(VLOOKUP(F$13,HTafel!$B$2:$H$21,(IF($B$5="I",3,(IF($B$5="II",5,7)))))))))*(((F$13-(VLOOKUP(F$13,HTafel!$B$2:$H$21,1))))))/(((HLOOKUP(F$13,HTafel!$B$2:$B$21,((VLOOKUP(F13,HTafel!$B$2:$J$21,9)+1)))-(VLOOKUP(F$13,HTafel!$B$2:$H$21,1)))))))-F16)))</f>
        <v>0</v>
      </c>
    </row>
    <row r="18" spans="1:21" s="93" customFormat="1" ht="8.25" x14ac:dyDescent="0.25">
      <c r="B18" s="161"/>
      <c r="C18" s="161"/>
      <c r="D18" s="161"/>
    </row>
    <row r="19" spans="1:21" s="93" customFormat="1" ht="33" customHeight="1" x14ac:dyDescent="0.25">
      <c r="A19" s="91"/>
      <c r="B19" s="160" t="s">
        <v>143</v>
      </c>
      <c r="C19" s="160"/>
      <c r="D19" s="160"/>
      <c r="E19" s="160"/>
      <c r="F19" s="160"/>
      <c r="H19" s="194" t="s">
        <v>82</v>
      </c>
      <c r="I19" s="195"/>
      <c r="J19" s="195"/>
      <c r="K19" s="195"/>
      <c r="L19" s="195"/>
      <c r="M19" s="196"/>
      <c r="O19" s="194" t="s">
        <v>83</v>
      </c>
      <c r="P19" s="204"/>
      <c r="Q19" s="204"/>
      <c r="R19" s="204"/>
      <c r="S19" s="204"/>
      <c r="T19" s="205"/>
      <c r="U19" s="32"/>
    </row>
    <row r="20" spans="1:21" s="34" customFormat="1" ht="8.25" x14ac:dyDescent="0.25">
      <c r="A20" s="92"/>
      <c r="B20" s="193"/>
      <c r="C20" s="193"/>
      <c r="D20" s="193"/>
      <c r="E20" s="97">
        <v>6</v>
      </c>
      <c r="F20" s="97">
        <v>6</v>
      </c>
      <c r="G20" s="91"/>
      <c r="H20" s="97">
        <v>1</v>
      </c>
      <c r="I20" s="97">
        <v>2</v>
      </c>
      <c r="J20" s="97">
        <v>3</v>
      </c>
      <c r="K20" s="97">
        <v>4</v>
      </c>
      <c r="L20" s="97"/>
      <c r="M20" s="97">
        <v>5</v>
      </c>
      <c r="N20" s="91"/>
      <c r="O20" s="97">
        <v>1</v>
      </c>
      <c r="P20" s="97">
        <v>2</v>
      </c>
      <c r="Q20" s="97">
        <v>3</v>
      </c>
      <c r="R20" s="97">
        <v>4</v>
      </c>
      <c r="S20" s="33"/>
      <c r="T20" s="97">
        <v>5</v>
      </c>
      <c r="U20" s="32"/>
    </row>
    <row r="21" spans="1:21" s="34" customFormat="1" ht="19.5" customHeight="1" x14ac:dyDescent="0.25">
      <c r="A21" s="94" t="s">
        <v>0</v>
      </c>
      <c r="B21" s="155" t="s">
        <v>1</v>
      </c>
      <c r="C21" s="155"/>
      <c r="D21" s="155"/>
      <c r="E21" s="94" t="s">
        <v>84</v>
      </c>
      <c r="F21" s="94" t="s">
        <v>84</v>
      </c>
      <c r="G21" s="93"/>
      <c r="H21" s="94" t="s">
        <v>78</v>
      </c>
      <c r="I21" s="94" t="s">
        <v>67</v>
      </c>
      <c r="J21" s="94" t="s">
        <v>66</v>
      </c>
      <c r="K21" s="94" t="s">
        <v>12</v>
      </c>
      <c r="L21" s="94" t="s">
        <v>15</v>
      </c>
      <c r="M21" s="85">
        <v>0.19</v>
      </c>
      <c r="N21" s="93"/>
      <c r="O21" s="94" t="s">
        <v>78</v>
      </c>
      <c r="P21" s="94" t="s">
        <v>67</v>
      </c>
      <c r="Q21" s="94" t="s">
        <v>66</v>
      </c>
      <c r="R21" s="94" t="s">
        <v>12</v>
      </c>
      <c r="S21" s="94" t="s">
        <v>15</v>
      </c>
      <c r="T21" s="85">
        <v>0.19</v>
      </c>
      <c r="U21" s="35"/>
    </row>
    <row r="22" spans="1:21" s="34" customFormat="1" ht="8.25" x14ac:dyDescent="0.25">
      <c r="A22" s="93"/>
      <c r="B22" s="93"/>
      <c r="C22" s="93"/>
      <c r="D22" s="93"/>
      <c r="E22" s="93"/>
      <c r="F22" s="93"/>
      <c r="G22" s="93"/>
      <c r="H22" s="93"/>
      <c r="I22" s="93"/>
      <c r="J22" s="93"/>
      <c r="K22" s="93"/>
      <c r="L22" s="93"/>
      <c r="M22" s="93"/>
      <c r="N22" s="93"/>
      <c r="O22" s="93"/>
      <c r="P22" s="93"/>
      <c r="Q22" s="93"/>
      <c r="R22" s="93"/>
      <c r="S22" s="93"/>
      <c r="T22" s="93"/>
    </row>
    <row r="23" spans="1:21" s="34" customFormat="1" ht="8.25" x14ac:dyDescent="0.25">
      <c r="A23" s="188" t="s">
        <v>3</v>
      </c>
      <c r="B23" s="177"/>
      <c r="C23" s="177"/>
      <c r="D23" s="177"/>
      <c r="E23" s="61">
        <f>K23-L23</f>
        <v>0</v>
      </c>
      <c r="F23" s="61">
        <f>R23-S23</f>
        <v>0</v>
      </c>
      <c r="G23" s="93"/>
      <c r="H23" s="83">
        <v>0</v>
      </c>
      <c r="I23" s="83">
        <v>0</v>
      </c>
      <c r="J23" s="83">
        <v>0</v>
      </c>
      <c r="K23" s="61">
        <f>H23-I23+J23</f>
        <v>0</v>
      </c>
      <c r="L23" s="175">
        <f>$K23-($K23/(1+$M$21))</f>
        <v>0</v>
      </c>
      <c r="M23" s="176"/>
      <c r="N23" s="93"/>
      <c r="O23" s="83">
        <v>0</v>
      </c>
      <c r="P23" s="83">
        <v>0</v>
      </c>
      <c r="Q23" s="83">
        <v>0</v>
      </c>
      <c r="R23" s="61">
        <f>O23-P23+Q23</f>
        <v>0</v>
      </c>
      <c r="S23" s="175">
        <f>$R23-($R23/(1+$T$21))</f>
        <v>0</v>
      </c>
      <c r="T23" s="176"/>
      <c r="U23" s="36"/>
    </row>
    <row r="24" spans="1:21" s="34" customFormat="1" ht="8.25" x14ac:dyDescent="0.25">
      <c r="A24" s="188"/>
      <c r="B24" s="177"/>
      <c r="C24" s="177"/>
      <c r="D24" s="177"/>
      <c r="E24" s="61">
        <f t="shared" ref="E24:E31" si="0">K24-L24</f>
        <v>0</v>
      </c>
      <c r="F24" s="61">
        <f t="shared" ref="F24:F31" si="1">R24-S24</f>
        <v>0</v>
      </c>
      <c r="G24" s="93"/>
      <c r="H24" s="83">
        <v>0</v>
      </c>
      <c r="I24" s="83">
        <v>0</v>
      </c>
      <c r="J24" s="83">
        <v>0</v>
      </c>
      <c r="K24" s="61">
        <f t="shared" ref="K24:K30" si="2">H24-I24+J24</f>
        <v>0</v>
      </c>
      <c r="L24" s="175">
        <f t="shared" ref="L24:L31" si="3">$K24-($K24/(1+$M$21))</f>
        <v>0</v>
      </c>
      <c r="M24" s="176"/>
      <c r="N24" s="93"/>
      <c r="O24" s="83">
        <v>0</v>
      </c>
      <c r="P24" s="83">
        <v>0</v>
      </c>
      <c r="Q24" s="83">
        <v>0</v>
      </c>
      <c r="R24" s="61">
        <f t="shared" ref="R24:R30" si="4">O24-P24+Q24</f>
        <v>0</v>
      </c>
      <c r="S24" s="175">
        <f t="shared" ref="S24:S31" si="5">$R24-($R24/(1+$T$21))</f>
        <v>0</v>
      </c>
      <c r="T24" s="176"/>
      <c r="U24" s="36"/>
    </row>
    <row r="25" spans="1:21" s="34" customFormat="1" ht="8.25" x14ac:dyDescent="0.25">
      <c r="A25" s="188"/>
      <c r="B25" s="177"/>
      <c r="C25" s="177"/>
      <c r="D25" s="177"/>
      <c r="E25" s="61">
        <f t="shared" si="0"/>
        <v>0</v>
      </c>
      <c r="F25" s="61">
        <f t="shared" si="1"/>
        <v>0</v>
      </c>
      <c r="G25" s="93"/>
      <c r="H25" s="83">
        <v>0</v>
      </c>
      <c r="I25" s="83">
        <v>0</v>
      </c>
      <c r="J25" s="83">
        <v>0</v>
      </c>
      <c r="K25" s="61">
        <f t="shared" si="2"/>
        <v>0</v>
      </c>
      <c r="L25" s="175">
        <f t="shared" si="3"/>
        <v>0</v>
      </c>
      <c r="M25" s="176"/>
      <c r="N25" s="93"/>
      <c r="O25" s="83">
        <v>0</v>
      </c>
      <c r="P25" s="83">
        <v>0</v>
      </c>
      <c r="Q25" s="83">
        <v>0</v>
      </c>
      <c r="R25" s="61">
        <f t="shared" si="4"/>
        <v>0</v>
      </c>
      <c r="S25" s="175">
        <f t="shared" si="5"/>
        <v>0</v>
      </c>
      <c r="T25" s="176"/>
      <c r="U25" s="36"/>
    </row>
    <row r="26" spans="1:21" s="34" customFormat="1" ht="8.25" x14ac:dyDescent="0.25">
      <c r="A26" s="188"/>
      <c r="B26" s="185"/>
      <c r="C26" s="186"/>
      <c r="D26" s="187"/>
      <c r="E26" s="61">
        <f t="shared" si="0"/>
        <v>0</v>
      </c>
      <c r="F26" s="61">
        <f t="shared" si="1"/>
        <v>0</v>
      </c>
      <c r="G26" s="93"/>
      <c r="H26" s="83">
        <v>0</v>
      </c>
      <c r="I26" s="83">
        <v>0</v>
      </c>
      <c r="J26" s="83">
        <v>0</v>
      </c>
      <c r="K26" s="61">
        <f t="shared" si="2"/>
        <v>0</v>
      </c>
      <c r="L26" s="175">
        <f t="shared" si="3"/>
        <v>0</v>
      </c>
      <c r="M26" s="176"/>
      <c r="N26" s="93"/>
      <c r="O26" s="83">
        <v>0</v>
      </c>
      <c r="P26" s="83">
        <v>0</v>
      </c>
      <c r="Q26" s="83">
        <v>0</v>
      </c>
      <c r="R26" s="61">
        <f t="shared" si="4"/>
        <v>0</v>
      </c>
      <c r="S26" s="175">
        <f t="shared" si="5"/>
        <v>0</v>
      </c>
      <c r="T26" s="176"/>
      <c r="U26" s="36"/>
    </row>
    <row r="27" spans="1:21" s="34" customFormat="1" ht="8.25" x14ac:dyDescent="0.25">
      <c r="A27" s="188"/>
      <c r="B27" s="185"/>
      <c r="C27" s="186"/>
      <c r="D27" s="187"/>
      <c r="E27" s="61">
        <f t="shared" si="0"/>
        <v>0</v>
      </c>
      <c r="F27" s="61">
        <f t="shared" si="1"/>
        <v>0</v>
      </c>
      <c r="G27" s="93"/>
      <c r="H27" s="83">
        <v>0</v>
      </c>
      <c r="I27" s="83">
        <v>0</v>
      </c>
      <c r="J27" s="83">
        <v>0</v>
      </c>
      <c r="K27" s="61">
        <f t="shared" si="2"/>
        <v>0</v>
      </c>
      <c r="L27" s="175">
        <f t="shared" si="3"/>
        <v>0</v>
      </c>
      <c r="M27" s="176"/>
      <c r="N27" s="93"/>
      <c r="O27" s="83">
        <v>0</v>
      </c>
      <c r="P27" s="83">
        <v>0</v>
      </c>
      <c r="Q27" s="83">
        <v>0</v>
      </c>
      <c r="R27" s="61">
        <f t="shared" si="4"/>
        <v>0</v>
      </c>
      <c r="S27" s="175">
        <f t="shared" si="5"/>
        <v>0</v>
      </c>
      <c r="T27" s="176"/>
      <c r="U27" s="36"/>
    </row>
    <row r="28" spans="1:21" s="34" customFormat="1" ht="8.25" x14ac:dyDescent="0.25">
      <c r="A28" s="188"/>
      <c r="B28" s="177"/>
      <c r="C28" s="177"/>
      <c r="D28" s="177"/>
      <c r="E28" s="61">
        <f t="shared" si="0"/>
        <v>0</v>
      </c>
      <c r="F28" s="61">
        <f t="shared" si="1"/>
        <v>0</v>
      </c>
      <c r="G28" s="93"/>
      <c r="H28" s="83">
        <v>0</v>
      </c>
      <c r="I28" s="83">
        <v>0</v>
      </c>
      <c r="J28" s="83">
        <v>0</v>
      </c>
      <c r="K28" s="61">
        <f t="shared" si="2"/>
        <v>0</v>
      </c>
      <c r="L28" s="175">
        <f t="shared" si="3"/>
        <v>0</v>
      </c>
      <c r="M28" s="176"/>
      <c r="N28" s="93"/>
      <c r="O28" s="83">
        <v>0</v>
      </c>
      <c r="P28" s="83">
        <v>0</v>
      </c>
      <c r="Q28" s="83">
        <v>0</v>
      </c>
      <c r="R28" s="61">
        <f t="shared" si="4"/>
        <v>0</v>
      </c>
      <c r="S28" s="175">
        <f t="shared" si="5"/>
        <v>0</v>
      </c>
      <c r="T28" s="176"/>
      <c r="U28" s="36"/>
    </row>
    <row r="29" spans="1:21" s="34" customFormat="1" ht="8.25" x14ac:dyDescent="0.25">
      <c r="A29" s="188"/>
      <c r="B29" s="177"/>
      <c r="C29" s="177"/>
      <c r="D29" s="177"/>
      <c r="E29" s="61">
        <f t="shared" si="0"/>
        <v>0</v>
      </c>
      <c r="F29" s="61">
        <f t="shared" si="1"/>
        <v>0</v>
      </c>
      <c r="G29" s="93"/>
      <c r="H29" s="83">
        <v>0</v>
      </c>
      <c r="I29" s="83">
        <v>0</v>
      </c>
      <c r="J29" s="83">
        <v>0</v>
      </c>
      <c r="K29" s="61">
        <f t="shared" si="2"/>
        <v>0</v>
      </c>
      <c r="L29" s="175">
        <f t="shared" si="3"/>
        <v>0</v>
      </c>
      <c r="M29" s="176"/>
      <c r="N29" s="93"/>
      <c r="O29" s="83">
        <v>0</v>
      </c>
      <c r="P29" s="83">
        <v>0</v>
      </c>
      <c r="Q29" s="83">
        <v>0</v>
      </c>
      <c r="R29" s="61">
        <f t="shared" si="4"/>
        <v>0</v>
      </c>
      <c r="S29" s="175">
        <f t="shared" si="5"/>
        <v>0</v>
      </c>
      <c r="T29" s="176"/>
      <c r="U29" s="36"/>
    </row>
    <row r="30" spans="1:21" s="34" customFormat="1" ht="8.25" x14ac:dyDescent="0.25">
      <c r="A30" s="188"/>
      <c r="B30" s="177"/>
      <c r="C30" s="177"/>
      <c r="D30" s="177"/>
      <c r="E30" s="61">
        <f t="shared" si="0"/>
        <v>0</v>
      </c>
      <c r="F30" s="61">
        <f t="shared" si="1"/>
        <v>0</v>
      </c>
      <c r="G30" s="93"/>
      <c r="H30" s="83">
        <v>0</v>
      </c>
      <c r="I30" s="83">
        <v>0</v>
      </c>
      <c r="J30" s="83">
        <v>0</v>
      </c>
      <c r="K30" s="61">
        <f t="shared" si="2"/>
        <v>0</v>
      </c>
      <c r="L30" s="175">
        <f t="shared" si="3"/>
        <v>0</v>
      </c>
      <c r="M30" s="176"/>
      <c r="N30" s="93"/>
      <c r="O30" s="83">
        <v>0</v>
      </c>
      <c r="P30" s="83">
        <v>0</v>
      </c>
      <c r="Q30" s="83">
        <v>0</v>
      </c>
      <c r="R30" s="61">
        <f t="shared" si="4"/>
        <v>0</v>
      </c>
      <c r="S30" s="175">
        <f t="shared" si="5"/>
        <v>0</v>
      </c>
      <c r="T30" s="176"/>
      <c r="U30" s="36"/>
    </row>
    <row r="31" spans="1:21" s="34" customFormat="1" ht="9" thickBot="1" x14ac:dyDescent="0.3">
      <c r="A31" s="188"/>
      <c r="B31" s="178"/>
      <c r="C31" s="178"/>
      <c r="D31" s="178"/>
      <c r="E31" s="61">
        <f t="shared" si="0"/>
        <v>0</v>
      </c>
      <c r="F31" s="61">
        <f t="shared" si="1"/>
        <v>0</v>
      </c>
      <c r="G31" s="93"/>
      <c r="H31" s="83">
        <v>0</v>
      </c>
      <c r="I31" s="83">
        <v>0</v>
      </c>
      <c r="J31" s="83">
        <v>0</v>
      </c>
      <c r="K31" s="61">
        <f>H31-I31+J31</f>
        <v>0</v>
      </c>
      <c r="L31" s="175">
        <f t="shared" si="3"/>
        <v>0</v>
      </c>
      <c r="M31" s="176"/>
      <c r="N31" s="93"/>
      <c r="O31" s="83">
        <v>0</v>
      </c>
      <c r="P31" s="83">
        <v>0</v>
      </c>
      <c r="Q31" s="83">
        <v>0</v>
      </c>
      <c r="R31" s="61">
        <f>O31-P31+Q31</f>
        <v>0</v>
      </c>
      <c r="S31" s="175">
        <f t="shared" si="5"/>
        <v>0</v>
      </c>
      <c r="T31" s="176"/>
      <c r="U31" s="36"/>
    </row>
    <row r="32" spans="1:21" s="93" customFormat="1" ht="9" thickTop="1" x14ac:dyDescent="0.25">
      <c r="A32" s="188"/>
      <c r="B32" s="179" t="s">
        <v>4</v>
      </c>
      <c r="C32" s="179"/>
      <c r="D32" s="179"/>
      <c r="E32" s="37">
        <f>SUM(E23:E31)</f>
        <v>0</v>
      </c>
      <c r="F32" s="37">
        <f>SUM(F23:F31)</f>
        <v>0</v>
      </c>
      <c r="H32" s="84"/>
      <c r="I32" s="84"/>
      <c r="J32" s="84"/>
      <c r="O32" s="84"/>
      <c r="P32" s="84"/>
      <c r="Q32" s="84"/>
    </row>
    <row r="33" spans="1:21" s="93" customFormat="1" ht="8.25" x14ac:dyDescent="0.25">
      <c r="H33" s="84"/>
      <c r="I33" s="84"/>
      <c r="J33" s="84"/>
      <c r="O33" s="84"/>
      <c r="P33" s="84"/>
      <c r="Q33" s="84"/>
    </row>
    <row r="34" spans="1:21" s="91" customFormat="1" ht="8.25" x14ac:dyDescent="0.25">
      <c r="A34" s="188" t="s">
        <v>5</v>
      </c>
      <c r="B34" s="177"/>
      <c r="C34" s="177"/>
      <c r="D34" s="177"/>
      <c r="E34" s="61">
        <f>K34-L34</f>
        <v>0</v>
      </c>
      <c r="F34" s="61">
        <f>R34-S34</f>
        <v>0</v>
      </c>
      <c r="G34" s="93"/>
      <c r="H34" s="83">
        <v>0</v>
      </c>
      <c r="I34" s="83">
        <v>0</v>
      </c>
      <c r="J34" s="83">
        <v>0</v>
      </c>
      <c r="K34" s="61">
        <f>H34-I34+J34</f>
        <v>0</v>
      </c>
      <c r="L34" s="175">
        <f>$K34-($K34/(1+$M$21))</f>
        <v>0</v>
      </c>
      <c r="M34" s="176"/>
      <c r="N34" s="93"/>
      <c r="O34" s="83">
        <v>0</v>
      </c>
      <c r="P34" s="83">
        <v>0</v>
      </c>
      <c r="Q34" s="83">
        <v>0</v>
      </c>
      <c r="R34" s="61">
        <f>O34-P34+Q34</f>
        <v>0</v>
      </c>
      <c r="S34" s="175">
        <f>$R34-($R34/(1+$T$21))</f>
        <v>0</v>
      </c>
      <c r="T34" s="176"/>
      <c r="U34" s="36"/>
    </row>
    <row r="35" spans="1:21" s="91" customFormat="1" ht="8.25" x14ac:dyDescent="0.25">
      <c r="A35" s="188"/>
      <c r="B35" s="177"/>
      <c r="C35" s="177"/>
      <c r="D35" s="177"/>
      <c r="E35" s="61">
        <f t="shared" ref="E35:E42" si="6">K35-L35</f>
        <v>0</v>
      </c>
      <c r="F35" s="61">
        <f t="shared" ref="F35:F42" si="7">R35-S35</f>
        <v>0</v>
      </c>
      <c r="G35" s="93"/>
      <c r="H35" s="83">
        <v>0</v>
      </c>
      <c r="I35" s="83">
        <v>0</v>
      </c>
      <c r="J35" s="83">
        <v>0</v>
      </c>
      <c r="K35" s="61">
        <f t="shared" ref="K35:K41" si="8">H35-I35+J35</f>
        <v>0</v>
      </c>
      <c r="L35" s="175">
        <f t="shared" ref="L35:L42" si="9">$K35-($K35/(1+$M$21))</f>
        <v>0</v>
      </c>
      <c r="M35" s="176"/>
      <c r="N35" s="93"/>
      <c r="O35" s="83">
        <v>0</v>
      </c>
      <c r="P35" s="83">
        <v>0</v>
      </c>
      <c r="Q35" s="83">
        <v>0</v>
      </c>
      <c r="R35" s="61">
        <f t="shared" ref="R35:R41" si="10">O35-P35+Q35</f>
        <v>0</v>
      </c>
      <c r="S35" s="175">
        <f t="shared" ref="S35:S42" si="11">$R35-($R35/(1+$T$21))</f>
        <v>0</v>
      </c>
      <c r="T35" s="176"/>
      <c r="U35" s="36"/>
    </row>
    <row r="36" spans="1:21" s="91" customFormat="1" ht="8.25" x14ac:dyDescent="0.25">
      <c r="A36" s="188"/>
      <c r="B36" s="177"/>
      <c r="C36" s="177"/>
      <c r="D36" s="177"/>
      <c r="E36" s="61">
        <f t="shared" si="6"/>
        <v>0</v>
      </c>
      <c r="F36" s="61">
        <f t="shared" si="7"/>
        <v>0</v>
      </c>
      <c r="G36" s="93"/>
      <c r="H36" s="83">
        <v>0</v>
      </c>
      <c r="I36" s="83">
        <v>0</v>
      </c>
      <c r="J36" s="83">
        <v>0</v>
      </c>
      <c r="K36" s="61">
        <f t="shared" si="8"/>
        <v>0</v>
      </c>
      <c r="L36" s="175">
        <f t="shared" si="9"/>
        <v>0</v>
      </c>
      <c r="M36" s="176"/>
      <c r="N36" s="93"/>
      <c r="O36" s="83">
        <v>0</v>
      </c>
      <c r="P36" s="83">
        <v>0</v>
      </c>
      <c r="Q36" s="83">
        <v>0</v>
      </c>
      <c r="R36" s="61">
        <f t="shared" si="10"/>
        <v>0</v>
      </c>
      <c r="S36" s="175">
        <f t="shared" si="11"/>
        <v>0</v>
      </c>
      <c r="T36" s="176"/>
      <c r="U36" s="36"/>
    </row>
    <row r="37" spans="1:21" s="91" customFormat="1" ht="8.25" x14ac:dyDescent="0.25">
      <c r="A37" s="188"/>
      <c r="B37" s="185"/>
      <c r="C37" s="186"/>
      <c r="D37" s="187"/>
      <c r="E37" s="61">
        <f t="shared" si="6"/>
        <v>0</v>
      </c>
      <c r="F37" s="61">
        <f t="shared" si="7"/>
        <v>0</v>
      </c>
      <c r="G37" s="93"/>
      <c r="H37" s="83">
        <v>0</v>
      </c>
      <c r="I37" s="83">
        <v>0</v>
      </c>
      <c r="J37" s="83">
        <v>0</v>
      </c>
      <c r="K37" s="61">
        <f t="shared" si="8"/>
        <v>0</v>
      </c>
      <c r="L37" s="175">
        <f t="shared" si="9"/>
        <v>0</v>
      </c>
      <c r="M37" s="176"/>
      <c r="N37" s="93"/>
      <c r="O37" s="83">
        <v>0</v>
      </c>
      <c r="P37" s="83">
        <v>0</v>
      </c>
      <c r="Q37" s="83">
        <v>0</v>
      </c>
      <c r="R37" s="61">
        <f t="shared" si="10"/>
        <v>0</v>
      </c>
      <c r="S37" s="175">
        <f t="shared" si="11"/>
        <v>0</v>
      </c>
      <c r="T37" s="176"/>
      <c r="U37" s="36"/>
    </row>
    <row r="38" spans="1:21" s="91" customFormat="1" ht="8.25" x14ac:dyDescent="0.25">
      <c r="A38" s="188"/>
      <c r="B38" s="185"/>
      <c r="C38" s="186"/>
      <c r="D38" s="187"/>
      <c r="E38" s="61">
        <f t="shared" si="6"/>
        <v>0</v>
      </c>
      <c r="F38" s="61">
        <f t="shared" si="7"/>
        <v>0</v>
      </c>
      <c r="G38" s="93"/>
      <c r="H38" s="83">
        <v>0</v>
      </c>
      <c r="I38" s="83">
        <v>0</v>
      </c>
      <c r="J38" s="83">
        <v>0</v>
      </c>
      <c r="K38" s="61">
        <f t="shared" si="8"/>
        <v>0</v>
      </c>
      <c r="L38" s="175">
        <f t="shared" si="9"/>
        <v>0</v>
      </c>
      <c r="M38" s="176"/>
      <c r="N38" s="93"/>
      <c r="O38" s="83">
        <v>0</v>
      </c>
      <c r="P38" s="83">
        <v>0</v>
      </c>
      <c r="Q38" s="83">
        <v>0</v>
      </c>
      <c r="R38" s="61">
        <f t="shared" si="10"/>
        <v>0</v>
      </c>
      <c r="S38" s="175">
        <f t="shared" si="11"/>
        <v>0</v>
      </c>
      <c r="T38" s="176"/>
      <c r="U38" s="36"/>
    </row>
    <row r="39" spans="1:21" s="91" customFormat="1" ht="8.25" x14ac:dyDescent="0.25">
      <c r="A39" s="188"/>
      <c r="B39" s="177"/>
      <c r="C39" s="177"/>
      <c r="D39" s="177"/>
      <c r="E39" s="61">
        <f t="shared" si="6"/>
        <v>0</v>
      </c>
      <c r="F39" s="61">
        <f t="shared" si="7"/>
        <v>0</v>
      </c>
      <c r="G39" s="93"/>
      <c r="H39" s="83">
        <v>0</v>
      </c>
      <c r="I39" s="83">
        <v>0</v>
      </c>
      <c r="J39" s="83">
        <v>0</v>
      </c>
      <c r="K39" s="61">
        <f t="shared" si="8"/>
        <v>0</v>
      </c>
      <c r="L39" s="175">
        <f t="shared" si="9"/>
        <v>0</v>
      </c>
      <c r="M39" s="176"/>
      <c r="N39" s="93"/>
      <c r="O39" s="83">
        <v>0</v>
      </c>
      <c r="P39" s="83">
        <v>0</v>
      </c>
      <c r="Q39" s="83">
        <v>0</v>
      </c>
      <c r="R39" s="61">
        <f t="shared" si="10"/>
        <v>0</v>
      </c>
      <c r="S39" s="175">
        <f t="shared" si="11"/>
        <v>0</v>
      </c>
      <c r="T39" s="176"/>
      <c r="U39" s="36"/>
    </row>
    <row r="40" spans="1:21" s="91" customFormat="1" ht="8.25" x14ac:dyDescent="0.25">
      <c r="A40" s="188"/>
      <c r="B40" s="177"/>
      <c r="C40" s="177"/>
      <c r="D40" s="177"/>
      <c r="E40" s="61">
        <f t="shared" si="6"/>
        <v>0</v>
      </c>
      <c r="F40" s="61">
        <f t="shared" si="7"/>
        <v>0</v>
      </c>
      <c r="G40" s="93"/>
      <c r="H40" s="83">
        <v>0</v>
      </c>
      <c r="I40" s="83">
        <v>0</v>
      </c>
      <c r="J40" s="83">
        <v>0</v>
      </c>
      <c r="K40" s="61">
        <f t="shared" si="8"/>
        <v>0</v>
      </c>
      <c r="L40" s="175">
        <f t="shared" si="9"/>
        <v>0</v>
      </c>
      <c r="M40" s="176"/>
      <c r="N40" s="93"/>
      <c r="O40" s="83">
        <v>0</v>
      </c>
      <c r="P40" s="83">
        <v>0</v>
      </c>
      <c r="Q40" s="83">
        <v>0</v>
      </c>
      <c r="R40" s="61">
        <f t="shared" si="10"/>
        <v>0</v>
      </c>
      <c r="S40" s="175">
        <f t="shared" si="11"/>
        <v>0</v>
      </c>
      <c r="T40" s="176"/>
      <c r="U40" s="36"/>
    </row>
    <row r="41" spans="1:21" s="91" customFormat="1" ht="8.25" x14ac:dyDescent="0.25">
      <c r="A41" s="188"/>
      <c r="B41" s="177"/>
      <c r="C41" s="177"/>
      <c r="D41" s="177"/>
      <c r="E41" s="61">
        <f t="shared" si="6"/>
        <v>0</v>
      </c>
      <c r="F41" s="61">
        <f t="shared" si="7"/>
        <v>0</v>
      </c>
      <c r="G41" s="93"/>
      <c r="H41" s="83">
        <v>0</v>
      </c>
      <c r="I41" s="83">
        <v>0</v>
      </c>
      <c r="J41" s="83">
        <v>0</v>
      </c>
      <c r="K41" s="61">
        <f t="shared" si="8"/>
        <v>0</v>
      </c>
      <c r="L41" s="175">
        <f t="shared" si="9"/>
        <v>0</v>
      </c>
      <c r="M41" s="176"/>
      <c r="N41" s="93"/>
      <c r="O41" s="83">
        <v>0</v>
      </c>
      <c r="P41" s="83">
        <v>0</v>
      </c>
      <c r="Q41" s="83">
        <v>0</v>
      </c>
      <c r="R41" s="61">
        <f t="shared" si="10"/>
        <v>0</v>
      </c>
      <c r="S41" s="175">
        <f t="shared" si="11"/>
        <v>0</v>
      </c>
      <c r="T41" s="176"/>
      <c r="U41" s="36"/>
    </row>
    <row r="42" spans="1:21" s="91" customFormat="1" ht="9" thickBot="1" x14ac:dyDescent="0.3">
      <c r="A42" s="188"/>
      <c r="B42" s="178"/>
      <c r="C42" s="178"/>
      <c r="D42" s="178"/>
      <c r="E42" s="61">
        <f t="shared" si="6"/>
        <v>0</v>
      </c>
      <c r="F42" s="61">
        <f t="shared" si="7"/>
        <v>0</v>
      </c>
      <c r="G42" s="93"/>
      <c r="H42" s="83">
        <v>0</v>
      </c>
      <c r="I42" s="83">
        <v>0</v>
      </c>
      <c r="J42" s="83">
        <v>0</v>
      </c>
      <c r="K42" s="61">
        <f>H42-I42+J42</f>
        <v>0</v>
      </c>
      <c r="L42" s="175">
        <f t="shared" si="9"/>
        <v>0</v>
      </c>
      <c r="M42" s="176"/>
      <c r="N42" s="93"/>
      <c r="O42" s="83">
        <v>0</v>
      </c>
      <c r="P42" s="83">
        <v>0</v>
      </c>
      <c r="Q42" s="83">
        <v>0</v>
      </c>
      <c r="R42" s="61">
        <f>O42-P42+Q42</f>
        <v>0</v>
      </c>
      <c r="S42" s="175">
        <f t="shared" si="11"/>
        <v>0</v>
      </c>
      <c r="T42" s="176"/>
      <c r="U42" s="36"/>
    </row>
    <row r="43" spans="1:21" s="93" customFormat="1" ht="9" thickTop="1" x14ac:dyDescent="0.25">
      <c r="A43" s="188"/>
      <c r="B43" s="179" t="s">
        <v>6</v>
      </c>
      <c r="C43" s="179"/>
      <c r="D43" s="179"/>
      <c r="E43" s="37">
        <f>SUM(E34:E42)</f>
        <v>0</v>
      </c>
      <c r="F43" s="37">
        <f>SUM(F34:F42)</f>
        <v>0</v>
      </c>
      <c r="H43" s="84"/>
      <c r="I43" s="84"/>
      <c r="J43" s="84"/>
      <c r="O43" s="84"/>
      <c r="P43" s="84"/>
      <c r="Q43" s="84"/>
    </row>
    <row r="44" spans="1:21" s="93" customFormat="1" ht="8.25" x14ac:dyDescent="0.25">
      <c r="H44" s="84"/>
      <c r="I44" s="84"/>
      <c r="J44" s="84"/>
      <c r="O44" s="84"/>
      <c r="P44" s="84"/>
      <c r="Q44" s="84"/>
    </row>
    <row r="45" spans="1:21" s="93" customFormat="1" ht="8.25" x14ac:dyDescent="0.25">
      <c r="A45" s="188" t="s">
        <v>7</v>
      </c>
      <c r="B45" s="177"/>
      <c r="C45" s="177"/>
      <c r="D45" s="177"/>
      <c r="E45" s="61">
        <f>K45-L45</f>
        <v>0</v>
      </c>
      <c r="F45" s="61">
        <f>R45-S45</f>
        <v>0</v>
      </c>
      <c r="H45" s="83">
        <v>0</v>
      </c>
      <c r="I45" s="83">
        <v>0</v>
      </c>
      <c r="J45" s="83">
        <v>0</v>
      </c>
      <c r="K45" s="61">
        <f>H45-I45+J45</f>
        <v>0</v>
      </c>
      <c r="L45" s="175">
        <f>$K45-($K45/(1+$M$21))</f>
        <v>0</v>
      </c>
      <c r="M45" s="176"/>
      <c r="O45" s="83">
        <v>0</v>
      </c>
      <c r="P45" s="83">
        <v>0</v>
      </c>
      <c r="Q45" s="83">
        <v>0</v>
      </c>
      <c r="R45" s="61">
        <f>O45-P45+Q45</f>
        <v>0</v>
      </c>
      <c r="S45" s="175">
        <f>$R45-($R45/(1+$T$21))</f>
        <v>0</v>
      </c>
      <c r="T45" s="176"/>
      <c r="U45" s="36"/>
    </row>
    <row r="46" spans="1:21" s="93" customFormat="1" ht="8.25" x14ac:dyDescent="0.25">
      <c r="A46" s="188"/>
      <c r="B46" s="177"/>
      <c r="C46" s="177"/>
      <c r="D46" s="177"/>
      <c r="E46" s="61">
        <f t="shared" ref="E46:E53" si="12">K46-L46</f>
        <v>0</v>
      </c>
      <c r="F46" s="61">
        <f t="shared" ref="F46:F53" si="13">R46-S46</f>
        <v>0</v>
      </c>
      <c r="H46" s="83">
        <v>0</v>
      </c>
      <c r="I46" s="83">
        <v>0</v>
      </c>
      <c r="J46" s="83">
        <v>0</v>
      </c>
      <c r="K46" s="61">
        <f t="shared" ref="K46:K53" si="14">H46-I46+J46</f>
        <v>0</v>
      </c>
      <c r="L46" s="175">
        <f t="shared" ref="L46:L53" si="15">$K46-($K46/(1+$M$21))</f>
        <v>0</v>
      </c>
      <c r="M46" s="176"/>
      <c r="O46" s="83">
        <v>0</v>
      </c>
      <c r="P46" s="83">
        <v>0</v>
      </c>
      <c r="Q46" s="83">
        <v>0</v>
      </c>
      <c r="R46" s="61">
        <f t="shared" ref="R46:R53" si="16">O46-P46+Q46</f>
        <v>0</v>
      </c>
      <c r="S46" s="175">
        <f t="shared" ref="S46:S53" si="17">$R46-($R46/(1+$T$21))</f>
        <v>0</v>
      </c>
      <c r="T46" s="176"/>
      <c r="U46" s="36"/>
    </row>
    <row r="47" spans="1:21" s="93" customFormat="1" ht="8.25" x14ac:dyDescent="0.25">
      <c r="A47" s="188"/>
      <c r="B47" s="177"/>
      <c r="C47" s="177"/>
      <c r="D47" s="177"/>
      <c r="E47" s="61">
        <f t="shared" si="12"/>
        <v>0</v>
      </c>
      <c r="F47" s="61">
        <f t="shared" si="13"/>
        <v>0</v>
      </c>
      <c r="H47" s="83">
        <v>0</v>
      </c>
      <c r="I47" s="83">
        <v>0</v>
      </c>
      <c r="J47" s="83">
        <v>0</v>
      </c>
      <c r="K47" s="61">
        <f t="shared" si="14"/>
        <v>0</v>
      </c>
      <c r="L47" s="175">
        <f t="shared" si="15"/>
        <v>0</v>
      </c>
      <c r="M47" s="176"/>
      <c r="O47" s="83">
        <v>0</v>
      </c>
      <c r="P47" s="83">
        <v>0</v>
      </c>
      <c r="Q47" s="83">
        <v>0</v>
      </c>
      <c r="R47" s="61">
        <f t="shared" si="16"/>
        <v>0</v>
      </c>
      <c r="S47" s="175">
        <f t="shared" si="17"/>
        <v>0</v>
      </c>
      <c r="T47" s="176"/>
      <c r="U47" s="36"/>
    </row>
    <row r="48" spans="1:21" s="93" customFormat="1" ht="8.25" x14ac:dyDescent="0.25">
      <c r="A48" s="188"/>
      <c r="B48" s="177"/>
      <c r="C48" s="177"/>
      <c r="D48" s="177"/>
      <c r="E48" s="61">
        <f t="shared" si="12"/>
        <v>0</v>
      </c>
      <c r="F48" s="61">
        <f t="shared" si="13"/>
        <v>0</v>
      </c>
      <c r="H48" s="83">
        <v>0</v>
      </c>
      <c r="I48" s="83">
        <v>0</v>
      </c>
      <c r="J48" s="83">
        <v>0</v>
      </c>
      <c r="K48" s="61">
        <f t="shared" si="14"/>
        <v>0</v>
      </c>
      <c r="L48" s="175">
        <f t="shared" si="15"/>
        <v>0</v>
      </c>
      <c r="M48" s="176"/>
      <c r="O48" s="83">
        <v>0</v>
      </c>
      <c r="P48" s="83">
        <v>0</v>
      </c>
      <c r="Q48" s="83">
        <v>0</v>
      </c>
      <c r="R48" s="61">
        <f t="shared" si="16"/>
        <v>0</v>
      </c>
      <c r="S48" s="175">
        <f t="shared" si="17"/>
        <v>0</v>
      </c>
      <c r="T48" s="176"/>
      <c r="U48" s="36"/>
    </row>
    <row r="49" spans="1:21" s="93" customFormat="1" ht="8.25" x14ac:dyDescent="0.25">
      <c r="A49" s="188"/>
      <c r="B49" s="177"/>
      <c r="C49" s="177"/>
      <c r="D49" s="177"/>
      <c r="E49" s="61">
        <f t="shared" si="12"/>
        <v>0</v>
      </c>
      <c r="F49" s="61">
        <f t="shared" si="13"/>
        <v>0</v>
      </c>
      <c r="H49" s="83">
        <v>0</v>
      </c>
      <c r="I49" s="83">
        <v>0</v>
      </c>
      <c r="J49" s="83">
        <v>0</v>
      </c>
      <c r="K49" s="61">
        <f t="shared" si="14"/>
        <v>0</v>
      </c>
      <c r="L49" s="175">
        <f t="shared" si="15"/>
        <v>0</v>
      </c>
      <c r="M49" s="176"/>
      <c r="O49" s="83">
        <v>0</v>
      </c>
      <c r="P49" s="83">
        <v>0</v>
      </c>
      <c r="Q49" s="83">
        <v>0</v>
      </c>
      <c r="R49" s="61">
        <f t="shared" si="16"/>
        <v>0</v>
      </c>
      <c r="S49" s="175">
        <f t="shared" si="17"/>
        <v>0</v>
      </c>
      <c r="T49" s="176"/>
      <c r="U49" s="36"/>
    </row>
    <row r="50" spans="1:21" s="93" customFormat="1" ht="8.25" x14ac:dyDescent="0.25">
      <c r="A50" s="188"/>
      <c r="B50" s="177"/>
      <c r="C50" s="177"/>
      <c r="D50" s="177"/>
      <c r="E50" s="61">
        <f t="shared" si="12"/>
        <v>0</v>
      </c>
      <c r="F50" s="61">
        <f t="shared" si="13"/>
        <v>0</v>
      </c>
      <c r="H50" s="83">
        <v>0</v>
      </c>
      <c r="I50" s="83">
        <v>0</v>
      </c>
      <c r="J50" s="83">
        <v>0</v>
      </c>
      <c r="K50" s="61">
        <f t="shared" si="14"/>
        <v>0</v>
      </c>
      <c r="L50" s="175">
        <f t="shared" si="15"/>
        <v>0</v>
      </c>
      <c r="M50" s="176"/>
      <c r="O50" s="83">
        <v>0</v>
      </c>
      <c r="P50" s="83">
        <v>0</v>
      </c>
      <c r="Q50" s="83">
        <v>0</v>
      </c>
      <c r="R50" s="61">
        <f t="shared" si="16"/>
        <v>0</v>
      </c>
      <c r="S50" s="175">
        <f t="shared" si="17"/>
        <v>0</v>
      </c>
      <c r="T50" s="176"/>
      <c r="U50" s="36"/>
    </row>
    <row r="51" spans="1:21" s="93" customFormat="1" ht="8.25" x14ac:dyDescent="0.25">
      <c r="A51" s="188"/>
      <c r="B51" s="177"/>
      <c r="C51" s="177"/>
      <c r="D51" s="177"/>
      <c r="E51" s="61">
        <f t="shared" si="12"/>
        <v>0</v>
      </c>
      <c r="F51" s="61">
        <f t="shared" si="13"/>
        <v>0</v>
      </c>
      <c r="H51" s="83">
        <v>0</v>
      </c>
      <c r="I51" s="83">
        <v>0</v>
      </c>
      <c r="J51" s="83">
        <v>0</v>
      </c>
      <c r="K51" s="61">
        <f t="shared" si="14"/>
        <v>0</v>
      </c>
      <c r="L51" s="175">
        <f t="shared" si="15"/>
        <v>0</v>
      </c>
      <c r="M51" s="176"/>
      <c r="O51" s="83">
        <v>0</v>
      </c>
      <c r="P51" s="83">
        <v>0</v>
      </c>
      <c r="Q51" s="83">
        <v>0</v>
      </c>
      <c r="R51" s="61">
        <f t="shared" si="16"/>
        <v>0</v>
      </c>
      <c r="S51" s="175">
        <f t="shared" si="17"/>
        <v>0</v>
      </c>
      <c r="T51" s="176"/>
      <c r="U51" s="36"/>
    </row>
    <row r="52" spans="1:21" s="93" customFormat="1" ht="8.25" x14ac:dyDescent="0.25">
      <c r="A52" s="188"/>
      <c r="B52" s="177"/>
      <c r="C52" s="177"/>
      <c r="D52" s="177"/>
      <c r="E52" s="61">
        <f t="shared" si="12"/>
        <v>0</v>
      </c>
      <c r="F52" s="61">
        <f t="shared" si="13"/>
        <v>0</v>
      </c>
      <c r="H52" s="83">
        <v>0</v>
      </c>
      <c r="I52" s="83">
        <v>0</v>
      </c>
      <c r="J52" s="83">
        <v>0</v>
      </c>
      <c r="K52" s="61">
        <f t="shared" si="14"/>
        <v>0</v>
      </c>
      <c r="L52" s="175">
        <f t="shared" si="15"/>
        <v>0</v>
      </c>
      <c r="M52" s="176"/>
      <c r="O52" s="83">
        <v>0</v>
      </c>
      <c r="P52" s="83">
        <v>0</v>
      </c>
      <c r="Q52" s="83">
        <v>0</v>
      </c>
      <c r="R52" s="61">
        <f t="shared" si="16"/>
        <v>0</v>
      </c>
      <c r="S52" s="175">
        <f t="shared" si="17"/>
        <v>0</v>
      </c>
      <c r="T52" s="176"/>
      <c r="U52" s="36"/>
    </row>
    <row r="53" spans="1:21" s="93" customFormat="1" ht="9" thickBot="1" x14ac:dyDescent="0.3">
      <c r="A53" s="188"/>
      <c r="B53" s="178"/>
      <c r="C53" s="178"/>
      <c r="D53" s="178"/>
      <c r="E53" s="61">
        <f t="shared" si="12"/>
        <v>0</v>
      </c>
      <c r="F53" s="61">
        <f t="shared" si="13"/>
        <v>0</v>
      </c>
      <c r="H53" s="83">
        <v>0</v>
      </c>
      <c r="I53" s="83">
        <v>0</v>
      </c>
      <c r="J53" s="83">
        <v>0</v>
      </c>
      <c r="K53" s="61">
        <f t="shared" si="14"/>
        <v>0</v>
      </c>
      <c r="L53" s="175">
        <f t="shared" si="15"/>
        <v>0</v>
      </c>
      <c r="M53" s="176"/>
      <c r="O53" s="83">
        <v>0</v>
      </c>
      <c r="P53" s="83">
        <v>0</v>
      </c>
      <c r="Q53" s="83">
        <v>0</v>
      </c>
      <c r="R53" s="61">
        <f t="shared" si="16"/>
        <v>0</v>
      </c>
      <c r="S53" s="175">
        <f t="shared" si="17"/>
        <v>0</v>
      </c>
      <c r="T53" s="176"/>
      <c r="U53" s="36"/>
    </row>
    <row r="54" spans="1:21" s="93" customFormat="1" ht="9" thickTop="1" x14ac:dyDescent="0.25">
      <c r="A54" s="188"/>
      <c r="B54" s="179" t="s">
        <v>8</v>
      </c>
      <c r="C54" s="179"/>
      <c r="D54" s="179"/>
      <c r="E54" s="37">
        <f>SUM(E45:E53)</f>
        <v>0</v>
      </c>
      <c r="F54" s="37">
        <f>SUM(F45:F53)</f>
        <v>0</v>
      </c>
    </row>
    <row r="55" spans="1:21" s="93" customFormat="1" ht="8.25" x14ac:dyDescent="0.25">
      <c r="U55" s="34"/>
    </row>
    <row r="56" spans="1:21" s="93" customFormat="1" ht="8.25" x14ac:dyDescent="0.25">
      <c r="A56" s="38"/>
      <c r="B56" s="170" t="s">
        <v>9</v>
      </c>
      <c r="C56" s="170"/>
      <c r="D56" s="170"/>
      <c r="E56" s="95">
        <f>E32+E43+E54</f>
        <v>0</v>
      </c>
      <c r="F56" s="95">
        <f>F32+F43+F54</f>
        <v>0</v>
      </c>
      <c r="U56" s="34"/>
    </row>
    <row r="57" spans="1:21" s="93" customFormat="1" ht="19.5" customHeight="1" x14ac:dyDescent="0.25">
      <c r="A57" s="91"/>
      <c r="B57" s="91"/>
      <c r="C57" s="91"/>
      <c r="D57" s="91"/>
      <c r="E57" s="43"/>
      <c r="F57" s="43"/>
      <c r="U57" s="34"/>
    </row>
    <row r="58" spans="1:21" s="110" customFormat="1" ht="8.25" x14ac:dyDescent="0.25">
      <c r="A58" s="170"/>
      <c r="B58" s="234" t="s">
        <v>11</v>
      </c>
      <c r="C58" s="162"/>
      <c r="D58" s="162"/>
      <c r="E58" s="41"/>
      <c r="F58" s="42"/>
      <c r="H58" s="233" t="s">
        <v>79</v>
      </c>
      <c r="I58" s="233"/>
      <c r="U58" s="34"/>
    </row>
    <row r="59" spans="1:21" s="110" customFormat="1" ht="8.25" x14ac:dyDescent="0.25">
      <c r="A59" s="170"/>
      <c r="B59" s="111" t="s">
        <v>3</v>
      </c>
      <c r="C59" s="108"/>
      <c r="D59" s="66"/>
      <c r="E59" s="61">
        <f>IF($E$56=0,0,IF(OR($E$56&lt;5000,$E$56&gt;4000000),"außerhalb Honorartafel",IF(E56=4000000,VLOOKUP(E56,HTafel!$B$21:$H$21,(IF($B$59="I",2,(IF($B$59="II",4,6))))),(VLOOKUP($E$56,HTafel!$B$2:$H$21,(IF($B$59="I",2,(IF($B$59="II",4,6))))))+((((((VLOOKUP(HLOOKUP($E$56,HTafel!$B$2:$B$21,((VLOOKUP($E$56,HTafel!$B$2:$J$21,9)+1))),HTafel!$B$2:$H$21,(IF($B$59="I",2,(IF($B$59="II",4,6))))))-(VLOOKUP($E$56,HTafel!$B$2:$H$21,(IF($B$59="I",2,(IF($B$59="II",4,6)))))))))*(($E$56-(VLOOKUP($E$56,HTafel!$B$2:$H$21,1))))))/(((HLOOKUP($E$56,HTafel!$B$2:$B$21,((VLOOKUP($E$56,HTafel!$B$2:$J$21,9)+1)))-(VLOOKUP(E$56,HTafel!$B$2:$H$21,1))))))))</f>
        <v>0</v>
      </c>
      <c r="F59" s="61">
        <f>IF(F$56=0,0,IF(OR(F$56&lt;5000,F$56&gt;4000000),"außerhalb Honorartafel",IF(F56=4000000,VLOOKUP(F56,HTafel!$B$21:$H$21,(IF($B$59="I",2,(IF($B$59="II",4,6))))),(VLOOKUP(F$56,HTafel!$B$2:$H$21,(IF($B59="I",2,(IF($B59="II",4,6))))))+((((((VLOOKUP(HLOOKUP(F$56,HTafel!$B$2:$B$21,((VLOOKUP(F$56,HTafel!B2:J21,9)+1))),HTafel!$B$2:$H$21,(IF($B59="I",2,(IF($B59="II",4,6))))))-(VLOOKUP(F$56,HTafel!$B$2:$H$21,(IF($B59="I",2,(IF($B59="II",4,6)))))))))*((F$56-(VLOOKUP(F$56,HTafel!$B$2:$H$21,1))))))/(((HLOOKUP(F$56,HTafel!$B$2:$B$21,((VLOOKUP(F$56,HTafel!B2:J21,9)+1)))-(VLOOKUP(F$56,HTafel!$B$2:$H$21,1))))))))</f>
        <v>0</v>
      </c>
      <c r="H59" s="99">
        <f>IF(E$56=0,0,IF(OR(E$56&lt;5000,E$56&gt;4000000),"außerhalb Honorartafel",(IF(E$56=4000000,VLOOKUP(E$56,HTafel!$B$21:$H$21,(IF($B59="I",3,(IF($B59="II",5,7))))),(VLOOKUP(E$56,HTafel!$B$2:$H$21,(IF($B59="I",3,(IF($B59="II",5,7))))))+((((((VLOOKUP(HLOOKUP(E$56,HTafel!$B$2:$B$21,((VLOOKUP(E$56,HTafel!$B$2:$J$21,9)+1))),HTafel!$B$2:$H$21,(IF($B59="I",3,(IF($B59="II",5,7))))))-(VLOOKUP(E$56,HTafel!$B$2:$H$21,(IF($B59="I",3,(IF($B59="II",5,7)))))))))*(((E$56-(VLOOKUP(E$56,HTafel!$B$2:$H$21,1))))))/(((HLOOKUP(E$56,HTafel!$B$2:$B$21,((VLOOKUP(E$56,HTafel!$B$2:$J$21,9)+1)))-(VLOOKUP(E$56,HTafel!$B$2:$H$21,1)))))))-E59)))</f>
        <v>0</v>
      </c>
      <c r="I59" s="99">
        <f>IF(F$56=0,0,IF(OR(F$56&lt;5000,F$56&gt;4000000),"außerhalb Honorartafel",(IF(F$56=4000000,VLOOKUP(F$56,HTafel!$B$21:$H$21,(IF($B59="I",3,(IF($B59="II",5,7))))),(VLOOKUP(F$56,HTafel!$B$2:$H$21,(IF($B59="I",3,(IF($B59="II",5,7))))))+((((((VLOOKUP(HLOOKUP(F$56,HTafel!$B$2:$B$21,((VLOOKUP(F$56,HTafel!$B$2:$J$21,9)+1))),HTafel!$B$2:$H$21,(IF($B59="I",3,(IF($B59="II",5,7))))))-(VLOOKUP(F$56,HTafel!$B$2:$H$21,(IF($B59="I",3,(IF($B59="II",5,7)))))))))*(((F$56-(VLOOKUP(F$56,HTafel!$B$2:$H$21,1))))))/(((HLOOKUP(F$56,HTafel!$B$2:$B$21,((VLOOKUP(F$56,HTafel!$B$2:$J$21,9)+1)))-(VLOOKUP(F$56,HTafel!$B$2:$H$21,1)))))))-F59)))</f>
        <v>0</v>
      </c>
      <c r="J59" s="67"/>
      <c r="K59" s="68"/>
      <c r="U59" s="34"/>
    </row>
    <row r="60" spans="1:21" s="110" customFormat="1" ht="8.25" x14ac:dyDescent="0.25">
      <c r="A60" s="170"/>
      <c r="B60" s="111" t="s">
        <v>5</v>
      </c>
      <c r="C60" s="108"/>
      <c r="D60" s="66"/>
      <c r="E60" s="61">
        <f>IF(E$56=0,0,IF(OR(E$56&lt;5000,E$56&gt;4000000),"außerhalb Honorartafel",IF(E56=4000000,VLOOKUP(E56,HTafel!$B$21:$H$21,(IF($B$60="I",2,(IF($B$60="II",4,6))))),(VLOOKUP(E$56,HTafel!$B$2:$H$21,(IF(B60="I",2,(IF(B60="II",4,6))))))+((((((VLOOKUP(HLOOKUP(E$56,HTafel!$B$2:$B$21,((VLOOKUP(E$56,HTafel!$B$2:$J$21,9)+1))),HTafel!$B$2:$H$21,(IF(B60="I",2,(IF(B60="II",4,6))))))-(VLOOKUP(E$56,HTafel!$B$2:$H$21,(IF(B60="I",2,(IF(B60="II",4,6)))))))))*((E$56-(VLOOKUP(E$56,HTafel!$B$2:$H$21,1))))))/(((HLOOKUP(E$56,HTafel!$B$2:$B$21,((VLOOKUP(E$56,HTafel!$B$2:$J$21,9)+1)))-(VLOOKUP(E$56,HTafel!$B$2:$H$21,1))))))))</f>
        <v>0</v>
      </c>
      <c r="F60" s="61">
        <f>IF(F$56=0,0,IF(OR(F$56&lt;5000,F$56&gt;4000000),"außerhalb Honorartafel",IF(F56=4000000,VLOOKUP(F56,HTafel!$B$21:$H$21,(IF($B$60="I",2,(IF($B$60="II",4,6))))),(VLOOKUP(F$56,HTafel!$B$2:$H$21,(IF($B60="I",2,(IF($B60="II",4,6))))))+((((((VLOOKUP(HLOOKUP(F$56,HTafel!$B$2:$B$21,((VLOOKUP(F$56,HTafel!$B$2:$J$21,9)+1))),HTafel!$B$2:$H$21,(IF($B60="I",2,(IF($B60="II",4,6))))))-(VLOOKUP(F$56,HTafel!$B$2:$H$21,(IF($B60="I",2,(IF($B60="II",4,6)))))))))*((F$56-(VLOOKUP(F$56,HTafel!$B$2:$H$21,1))))))/(((HLOOKUP(F$56,HTafel!$B$2:$B$21,((VLOOKUP(F$56,HTafel!$B$2:$J$21,9)+1)))-(VLOOKUP(F$56,HTafel!$B$2:$H$21,1))))))))</f>
        <v>0</v>
      </c>
      <c r="H60" s="99">
        <f>IF(E$56=0,0,IF(OR(E$56&lt;5000,E$56&gt;4000000),"außerhalb Honorartafel",(IF(E$56=4000000,VLOOKUP(E$56,HTafel!$B$21:$H$21,(IF($B60="I",3,(IF($B60="II",5,7))))),(VLOOKUP(E$56,HTafel!$B$2:$H$21,(IF($B60="I",3,(IF($B60="II",5,7))))))+((((((VLOOKUP(HLOOKUP(E$56,HTafel!$B$2:$B$21,((VLOOKUP(E$56,HTafel!$B$2:$J$21,9)+1))),HTafel!$B$2:$H$21,(IF($B60="I",3,(IF($B60="II",5,7))))))-(VLOOKUP(E$56,HTafel!$B$2:$H$21,(IF($B60="I",3,(IF($B60="II",5,7)))))))))*(((E$56-(VLOOKUP(E$56,HTafel!$B$2:$H$21,1))))))/(((HLOOKUP(E$56,HTafel!$B$2:$B$21,((VLOOKUP(E$56,HTafel!$B$2:$J$21,9)+1)))-(VLOOKUP(E$56,HTafel!$B$2:$H$21,1)))))))-E60)))</f>
        <v>0</v>
      </c>
      <c r="I60" s="99">
        <f>IF(F$56=0,0,IF(OR(F$56&lt;5000,F$56&gt;4000000),"außerhalb Honorartafel",(IF(F$56=4000000,VLOOKUP(F$56,HTafel!$B$21:$H$21,(IF($B60="I",3,(IF($B60="II",5,7))))),(VLOOKUP(F$56,HTafel!$B$2:$H$21,(IF($B60="I",3,(IF($B60="II",5,7))))))+((((((VLOOKUP(HLOOKUP(F$56,HTafel!$B$2:$B$21,((VLOOKUP(F$56,HTafel!$B$2:$J$21,9)+1))),HTafel!$B$2:$H$21,(IF($B60="I",3,(IF($B60="II",5,7))))))-(VLOOKUP(F$56,HTafel!$B$2:$H$21,(IF($B60="I",3,(IF($B60="II",5,7)))))))))*(((F$56-(VLOOKUP(F$56,HTafel!$B$2:$H$21,1))))))/(((HLOOKUP(F$56,HTafel!$B$2:$B$21,((VLOOKUP(F$56,HTafel!$B$2:$J$21,9)+1)))-(VLOOKUP(F$56,HTafel!$B$2:$H$21,1)))))))-F60)))</f>
        <v>0</v>
      </c>
      <c r="J60" s="67"/>
      <c r="K60" s="68"/>
      <c r="U60" s="34"/>
    </row>
    <row r="61" spans="1:21" s="110" customFormat="1" ht="8.25" x14ac:dyDescent="0.25">
      <c r="A61" s="170"/>
      <c r="B61" s="111" t="s">
        <v>7</v>
      </c>
      <c r="C61" s="108"/>
      <c r="D61" s="66"/>
      <c r="E61" s="61">
        <f>IF(E$56=0,0,IF(OR(E$56&lt;5000,E$56&gt;4000000),"außerhalb Honorartafel",IF(E56=4000000,VLOOKUP(E56,HTafel!$B$21:$H$21,(IF($B$61="I",2,(IF($B$61="II",4,6))))),(VLOOKUP(E$56,HTafel!$B$2:$H$21,(IF(B61="I",2,(IF(B61="II",4,6))))))+((((((VLOOKUP(HLOOKUP(E$56,HTafel!$B$2:$B$21,((VLOOKUP(E$56,HTafel!$B$2:$J$21,9)+1))),HTafel!$B$2:$H$21,(IF(B61="I",2,(IF(B61="II",4,6))))))-(VLOOKUP(E$56,HTafel!$B$2:$H$21,(IF(B61="I",2,(IF(B61="II",4,6)))))))))*((E$56-(VLOOKUP(E$56,HTafel!$B$2:$H$21,1))))))/(((HLOOKUP(E$56,HTafel!$B$2:$B$21,((VLOOKUP(E$56,HTafel!$B$2:$J$21,9)+1)))-(VLOOKUP(E$56,HTafel!$B$2:$H$21,1))))))))</f>
        <v>0</v>
      </c>
      <c r="F61" s="61">
        <f>IF(F$56=0,0,IF(OR(F$56&lt;5000,F$56&gt;4000000),"außerhalb Honorartafel",IF(F56=4000000,VLOOKUP(F56,HTafel!$B$21:$H$21,(IF($B$61="I",2,(IF($B$61="II",4,6))))),(VLOOKUP(F$56,HTafel!$B$2:$H$21,(IF($B61="I",2,(IF($B61="II",4,6))))))+((((((VLOOKUP(HLOOKUP(F$56,HTafel!$B$2:$B$21,((VLOOKUP(F$56,HTafel!$B$2:$J$21,9)+1))),HTafel!$B$2:$H$21,(IF($B61="I",2,(IF($B61="II",4,6))))))-(VLOOKUP(F$56,HTafel!$B$2:$H$21,(IF($B61="I",2,(IF($B61="II",4,6)))))))))*((F$56-(VLOOKUP(F$56,HTafel!$B$2:$H$21,1))))))/(((HLOOKUP(F$56,HTafel!$B$2:$B$21,((VLOOKUP(F$56,HTafel!$B$2:$J$21,9)+1)))-(VLOOKUP(F$56,HTafel!$B$2:$H$21,1))))))))</f>
        <v>0</v>
      </c>
      <c r="H61" s="99">
        <f>IF(E$56=0,0,IF(OR(E$56&lt;5000,E$56&gt;4000000),"außerhalb Honorartafel",(IF(E$56=4000000,VLOOKUP(E$56,HTafel!$B$21:$H$21,(IF($B61="I",3,(IF($B61="II",5,7))))),(VLOOKUP(E$56,HTafel!$B$2:$H$21,(IF($B61="I",3,(IF($B61="II",5,7))))))+((((((VLOOKUP(HLOOKUP(E$56,HTafel!$B$2:$B$21,((VLOOKUP(E$56,HTafel!$B$2:$J$21,9)+1))),HTafel!$B$2:$H$21,(IF($B61="I",3,(IF($B61="II",5,7))))))-(VLOOKUP(E$56,HTafel!$B$2:$H$21,(IF($B61="I",3,(IF($B61="II",5,7)))))))))*(((E$56-(VLOOKUP(E$56,HTafel!$B$2:$H$21,1))))))/(((HLOOKUP(E$56,HTafel!$B$2:$B$21,((VLOOKUP(E$56,HTafel!$B$2:$J$21,9)+1)))-(VLOOKUP(E$56,HTafel!$B$2:$H$21,1)))))))-E61)))</f>
        <v>0</v>
      </c>
      <c r="I61" s="99">
        <f>IF(F$56=0,0,IF(OR(F$56&lt;5000,F$56&gt;4000000),"außerhalb Honorartafel",(IF(F$56=4000000,VLOOKUP(F$56,HTafel!$B$21:$H$21,(IF($B61="I",3,(IF($B61="II",5,7))))),(VLOOKUP(F$56,HTafel!$B$2:$H$21,(IF($B61="I",3,(IF($B61="II",5,7))))))+((((((VLOOKUP(HLOOKUP(F$56,HTafel!$B$2:$B$21,((VLOOKUP(F$56,HTafel!$B$2:$J$21,9)+1))),HTafel!$B$2:$H$21,(IF($B61="I",3,(IF($B61="II",5,7))))))-(VLOOKUP(F$56,HTafel!$B$2:$H$21,(IF($B61="I",3,(IF($B61="II",5,7)))))))))*(((F$56-(VLOOKUP(F$56,HTafel!$B$2:$H$21,1))))))/(((HLOOKUP(F$56,HTafel!$B$2:$B$21,((VLOOKUP(F$56,HTafel!$B$2:$J$21,9)+1)))-(VLOOKUP(F$56,HTafel!$B$2:$H$21,1)))))))-F61)))</f>
        <v>0</v>
      </c>
      <c r="J61" s="67"/>
      <c r="K61" s="68"/>
      <c r="U61" s="34"/>
    </row>
    <row r="62" spans="1:21" s="93" customFormat="1" ht="8.25" x14ac:dyDescent="0.25">
      <c r="U62" s="34"/>
    </row>
    <row r="63" spans="1:21" s="93" customFormat="1" ht="30" customHeight="1" x14ac:dyDescent="0.25">
      <c r="A63" s="171" t="s">
        <v>10</v>
      </c>
      <c r="B63" s="171"/>
      <c r="C63" s="171"/>
      <c r="D63" s="171"/>
      <c r="E63" s="98"/>
      <c r="F63" s="98"/>
      <c r="H63" s="82" t="s">
        <v>104</v>
      </c>
      <c r="I63" s="171" t="s">
        <v>103</v>
      </c>
      <c r="J63" s="172"/>
      <c r="K63" s="172"/>
      <c r="L63" s="172"/>
      <c r="M63" s="172"/>
      <c r="N63" s="172"/>
      <c r="O63" s="172"/>
      <c r="P63" s="172"/>
      <c r="Q63" s="172"/>
    </row>
    <row r="64" spans="1:21" s="93" customFormat="1" ht="8.25" x14ac:dyDescent="0.25">
      <c r="U64" s="34"/>
    </row>
    <row r="65" spans="1:21" s="93" customFormat="1" ht="12" customHeight="1" x14ac:dyDescent="0.25">
      <c r="A65" s="30" t="s">
        <v>65</v>
      </c>
      <c r="B65" s="180" t="s">
        <v>144</v>
      </c>
      <c r="C65" s="181"/>
      <c r="D65" s="182"/>
      <c r="E65" s="96">
        <f>IF($E$56=0,0,(((E59*$E$32)+(E60*$E$43)+(E61*$E$54))/$E$56))</f>
        <v>0</v>
      </c>
      <c r="F65" s="96">
        <f>IF($F$56=0,0,(((F59*$F$32)+(F60*$F$43)+(F61*$F$54))/$F$56))</f>
        <v>0</v>
      </c>
      <c r="H65" s="99">
        <f>IF($E$56=0,0,(((H59*$E$32)+(H60*$E$43)+(H61*$E$54))/$E$56))</f>
        <v>0</v>
      </c>
      <c r="I65" s="99">
        <f>IF($F$56=0,0,(((I59*$F$32)+(I60*$F$43)+(I61*$F$54))/$F$56))</f>
        <v>0</v>
      </c>
      <c r="U65" s="34"/>
    </row>
    <row r="66" spans="1:21" ht="8.25" x14ac:dyDescent="0.25">
      <c r="B66" s="173"/>
      <c r="C66" s="173"/>
      <c r="D66" s="173"/>
      <c r="E66" s="11"/>
      <c r="F66" s="11"/>
    </row>
    <row r="67" spans="1:21" ht="8.25" x14ac:dyDescent="0.25"/>
    <row r="68" spans="1:21" ht="9" x14ac:dyDescent="0.25">
      <c r="A68" s="20" t="s">
        <v>49</v>
      </c>
      <c r="B68" s="10" t="s">
        <v>63</v>
      </c>
    </row>
    <row r="69" spans="1:21" ht="8.25" x14ac:dyDescent="0.25"/>
    <row r="70" spans="1:21" s="107" customFormat="1" ht="8.25" x14ac:dyDescent="0.25">
      <c r="U70" s="34"/>
    </row>
    <row r="71" spans="1:21" s="107" customFormat="1" ht="8.25" x14ac:dyDescent="0.25">
      <c r="U71" s="34"/>
    </row>
    <row r="72" spans="1:21" ht="8.25" x14ac:dyDescent="0.25">
      <c r="B72" s="197"/>
      <c r="C72" s="197"/>
      <c r="D72" s="197"/>
      <c r="E72" s="197"/>
      <c r="F72" s="197"/>
    </row>
    <row r="73" spans="1:21" ht="8.25" hidden="1" customHeight="1" x14ac:dyDescent="0.25"/>
    <row r="74" spans="1:21" ht="8.25" hidden="1" customHeight="1" x14ac:dyDescent="0.25"/>
  </sheetData>
  <sheetProtection algorithmName="SHA-512" hashValue="ci+XJBJR6UIJH2ztccMmmi5RPczO5A4j7X3ZTqgQGYJCL+T/Vv5/yNquvnNDJRnA7PF7xUrWjfEEeg0weN1lwg==" saltValue="/1z8KmiuJ7hudLohzlpggw==" spinCount="100000" sheet="1" objects="1" scenarios="1"/>
  <mergeCells count="114">
    <mergeCell ref="S53:T53"/>
    <mergeCell ref="S31:T31"/>
    <mergeCell ref="S34:T34"/>
    <mergeCell ref="S35:T35"/>
    <mergeCell ref="S36:T36"/>
    <mergeCell ref="S37:T37"/>
    <mergeCell ref="S38:T38"/>
    <mergeCell ref="S39:T39"/>
    <mergeCell ref="S40:T40"/>
    <mergeCell ref="S41:T41"/>
    <mergeCell ref="S42:T42"/>
    <mergeCell ref="S45:T45"/>
    <mergeCell ref="S46:T46"/>
    <mergeCell ref="S47:T47"/>
    <mergeCell ref="S48:T48"/>
    <mergeCell ref="S49:T49"/>
    <mergeCell ref="S50:T50"/>
    <mergeCell ref="S51:T51"/>
    <mergeCell ref="S52:T52"/>
    <mergeCell ref="O19:T19"/>
    <mergeCell ref="S23:T23"/>
    <mergeCell ref="S24:T24"/>
    <mergeCell ref="S25:T25"/>
    <mergeCell ref="S26:T26"/>
    <mergeCell ref="S27:T27"/>
    <mergeCell ref="S28:T28"/>
    <mergeCell ref="S29:T29"/>
    <mergeCell ref="S30:T30"/>
    <mergeCell ref="B34:D34"/>
    <mergeCell ref="B35:D35"/>
    <mergeCell ref="A34:A43"/>
    <mergeCell ref="B49:D49"/>
    <mergeCell ref="B50:D50"/>
    <mergeCell ref="B36:D36"/>
    <mergeCell ref="B37:D37"/>
    <mergeCell ref="B38:D38"/>
    <mergeCell ref="B39:D39"/>
    <mergeCell ref="B40:D40"/>
    <mergeCell ref="B41:D41"/>
    <mergeCell ref="B42:D42"/>
    <mergeCell ref="B43:D43"/>
    <mergeCell ref="B45:D45"/>
    <mergeCell ref="B46:D46"/>
    <mergeCell ref="B47:D47"/>
    <mergeCell ref="B48:D48"/>
    <mergeCell ref="A2:F2"/>
    <mergeCell ref="A3:F3"/>
    <mergeCell ref="B7:D7"/>
    <mergeCell ref="B11:C11"/>
    <mergeCell ref="B18:D18"/>
    <mergeCell ref="B21:D21"/>
    <mergeCell ref="B23:D23"/>
    <mergeCell ref="B24:D24"/>
    <mergeCell ref="B25:D25"/>
    <mergeCell ref="B13:C13"/>
    <mergeCell ref="B16:C16"/>
    <mergeCell ref="B17:D17"/>
    <mergeCell ref="B19:F19"/>
    <mergeCell ref="H19:M19"/>
    <mergeCell ref="A4:F4"/>
    <mergeCell ref="B6:D6"/>
    <mergeCell ref="B8:C8"/>
    <mergeCell ref="B9:C9"/>
    <mergeCell ref="B10:C10"/>
    <mergeCell ref="L30:M30"/>
    <mergeCell ref="B31:D31"/>
    <mergeCell ref="L31:M31"/>
    <mergeCell ref="B20:D20"/>
    <mergeCell ref="A23:A32"/>
    <mergeCell ref="L23:M23"/>
    <mergeCell ref="L24:M24"/>
    <mergeCell ref="L25:M25"/>
    <mergeCell ref="L26:M26"/>
    <mergeCell ref="L27:M27"/>
    <mergeCell ref="L28:M28"/>
    <mergeCell ref="L29:M29"/>
    <mergeCell ref="B26:D26"/>
    <mergeCell ref="B27:D27"/>
    <mergeCell ref="B28:D28"/>
    <mergeCell ref="B29:D29"/>
    <mergeCell ref="B30:D30"/>
    <mergeCell ref="B32:D32"/>
    <mergeCell ref="L37:M37"/>
    <mergeCell ref="L38:M38"/>
    <mergeCell ref="L39:M39"/>
    <mergeCell ref="L34:M34"/>
    <mergeCell ref="L35:M35"/>
    <mergeCell ref="L36:M36"/>
    <mergeCell ref="L51:M51"/>
    <mergeCell ref="L52:M52"/>
    <mergeCell ref="L40:M40"/>
    <mergeCell ref="L41:M41"/>
    <mergeCell ref="L42:M42"/>
    <mergeCell ref="B65:D65"/>
    <mergeCell ref="B66:D66"/>
    <mergeCell ref="B72:F72"/>
    <mergeCell ref="B53:D53"/>
    <mergeCell ref="L53:M53"/>
    <mergeCell ref="A58:A61"/>
    <mergeCell ref="H58:I58"/>
    <mergeCell ref="A45:A54"/>
    <mergeCell ref="L45:M45"/>
    <mergeCell ref="L46:M46"/>
    <mergeCell ref="L47:M47"/>
    <mergeCell ref="L48:M48"/>
    <mergeCell ref="L49:M49"/>
    <mergeCell ref="L50:M50"/>
    <mergeCell ref="B54:D54"/>
    <mergeCell ref="B56:D56"/>
    <mergeCell ref="B58:D58"/>
    <mergeCell ref="B51:D51"/>
    <mergeCell ref="B52:D52"/>
    <mergeCell ref="A63:D63"/>
    <mergeCell ref="I63:Q63"/>
  </mergeCell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rowBreaks count="1" manualBreakCount="1">
    <brk id="71" max="16383" man="1"/>
  </rowBreaks>
  <colBreaks count="2" manualBreakCount="2">
    <brk id="6" max="1048575" man="1"/>
    <brk id="13" max="1048575" man="1"/>
  </colBreaks>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BBB59"/>
  </sheetPr>
  <dimension ref="A1:H159"/>
  <sheetViews>
    <sheetView topLeftCell="A16" zoomScale="150" zoomScaleNormal="150" workbookViewId="0">
      <selection activeCell="F49" sqref="F49"/>
    </sheetView>
  </sheetViews>
  <sheetFormatPr baseColWidth="10" defaultColWidth="0" defaultRowHeight="8.25" zeroHeight="1" x14ac:dyDescent="0.25"/>
  <cols>
    <col min="1" max="1" width="7.7109375" style="10" customWidth="1"/>
    <col min="2" max="2" width="24.28515625" style="10" customWidth="1"/>
    <col min="3" max="3" width="4.42578125" style="10" customWidth="1"/>
    <col min="4" max="4" width="4.42578125" style="129" customWidth="1"/>
    <col min="5" max="5" width="7.7109375" style="10" customWidth="1"/>
    <col min="6" max="7" width="15.7109375" style="10" customWidth="1"/>
    <col min="8" max="8" width="11.42578125" style="10" customWidth="1"/>
    <col min="9" max="16384" width="11.42578125" style="10" hidden="1"/>
  </cols>
  <sheetData>
    <row r="1" spans="1:7" x14ac:dyDescent="0.25"/>
    <row r="2" spans="1:7" x14ac:dyDescent="0.25">
      <c r="A2" s="156" t="s">
        <v>93</v>
      </c>
      <c r="B2" s="157"/>
      <c r="C2" s="157"/>
      <c r="D2" s="157"/>
      <c r="E2" s="157"/>
      <c r="F2" s="157"/>
      <c r="G2" s="158"/>
    </row>
    <row r="3" spans="1:7"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0"/>
      <c r="G3" s="191"/>
    </row>
    <row r="4" spans="1:7" ht="33" customHeight="1" x14ac:dyDescent="0.25">
      <c r="A4" s="198" t="s">
        <v>73</v>
      </c>
      <c r="B4" s="198"/>
      <c r="C4" s="198"/>
      <c r="D4" s="198"/>
      <c r="E4" s="198"/>
      <c r="F4" s="198"/>
      <c r="G4" s="198"/>
    </row>
    <row r="5" spans="1:7" s="23" customFormat="1" x14ac:dyDescent="0.25">
      <c r="A5" s="21"/>
      <c r="B5" s="193"/>
      <c r="C5" s="193"/>
      <c r="D5" s="193"/>
      <c r="E5" s="193"/>
      <c r="F5" s="22"/>
      <c r="G5" s="22"/>
    </row>
    <row r="6" spans="1:7" s="93" customFormat="1" ht="33" customHeight="1" x14ac:dyDescent="0.25">
      <c r="A6" s="44"/>
      <c r="B6" s="180" t="s">
        <v>59</v>
      </c>
      <c r="C6" s="181"/>
      <c r="D6" s="181"/>
      <c r="E6" s="182"/>
      <c r="F6" s="94" t="s">
        <v>105</v>
      </c>
      <c r="G6" s="122" t="s">
        <v>116</v>
      </c>
    </row>
    <row r="7" spans="1:7" s="71" customFormat="1" x14ac:dyDescent="0.25">
      <c r="A7" s="125">
        <v>7</v>
      </c>
      <c r="B7" s="214" t="s">
        <v>142</v>
      </c>
      <c r="C7" s="215"/>
      <c r="D7" s="215"/>
      <c r="E7" s="216"/>
      <c r="F7" s="61">
        <f>IF('Hb1.7'!E65=0,'Hb1.7'!E16,'Hb1.7'!E65)</f>
        <v>2945.9952722689077</v>
      </c>
      <c r="G7" s="61">
        <f>IF('Hb1.7'!F65=0,'Hb1.7'!F16,'Hb1.7'!F65)</f>
        <v>0</v>
      </c>
    </row>
    <row r="8" spans="1:7" s="71" customFormat="1" ht="9" x14ac:dyDescent="0.25">
      <c r="A8" s="124">
        <v>8</v>
      </c>
      <c r="B8" s="200" t="s">
        <v>139</v>
      </c>
      <c r="C8" s="218"/>
      <c r="D8" s="219"/>
      <c r="E8" s="89">
        <v>0</v>
      </c>
      <c r="F8" s="61">
        <f>(IF('Hb1.7'!H65=0,'Hb1.7'!E17,'Hb1.7'!H65))*$E$8</f>
        <v>0</v>
      </c>
      <c r="G8" s="61">
        <f>(IF('Hb1.7'!I65=0,'Hb1.7'!F17,'Hb1.7'!I65))*$E$8</f>
        <v>0</v>
      </c>
    </row>
    <row r="9" spans="1:7" s="71" customFormat="1" x14ac:dyDescent="0.25">
      <c r="A9" s="124">
        <v>9</v>
      </c>
      <c r="B9" s="200" t="s">
        <v>85</v>
      </c>
      <c r="C9" s="209"/>
      <c r="D9" s="209"/>
      <c r="E9" s="201"/>
      <c r="F9" s="46">
        <f>F7+F8</f>
        <v>2945.9952722689077</v>
      </c>
      <c r="G9" s="46">
        <f>G7+G8</f>
        <v>0</v>
      </c>
    </row>
    <row r="10" spans="1:7" s="71" customFormat="1" x14ac:dyDescent="0.25">
      <c r="A10" s="124">
        <v>10</v>
      </c>
      <c r="B10" s="200" t="s">
        <v>75</v>
      </c>
      <c r="C10" s="209"/>
      <c r="D10" s="201"/>
      <c r="E10" s="89">
        <v>0</v>
      </c>
      <c r="F10" s="46">
        <f>F9*$E10</f>
        <v>0</v>
      </c>
      <c r="G10" s="46">
        <f>G9*$E10</f>
        <v>0</v>
      </c>
    </row>
    <row r="11" spans="1:7" s="123" customFormat="1" x14ac:dyDescent="0.25">
      <c r="A11" s="124">
        <v>11</v>
      </c>
      <c r="B11" s="200" t="s">
        <v>118</v>
      </c>
      <c r="C11" s="209"/>
      <c r="D11" s="209"/>
      <c r="E11" s="201"/>
      <c r="F11" s="46">
        <f>F9+F10</f>
        <v>2945.9952722689077</v>
      </c>
      <c r="G11" s="46">
        <f>G9+G10</f>
        <v>0</v>
      </c>
    </row>
    <row r="12" spans="1:7" s="123" customFormat="1" ht="9" thickBot="1" x14ac:dyDescent="0.3">
      <c r="A12" s="124">
        <v>12</v>
      </c>
      <c r="B12" s="220" t="s">
        <v>119</v>
      </c>
      <c r="C12" s="221"/>
      <c r="D12" s="222"/>
      <c r="E12" s="89">
        <v>0</v>
      </c>
      <c r="F12" s="46">
        <f>F11*$E12</f>
        <v>0</v>
      </c>
      <c r="G12" s="46">
        <f>G11*$E12</f>
        <v>0</v>
      </c>
    </row>
    <row r="13" spans="1:7" s="71" customFormat="1" ht="8.25" customHeight="1" thickTop="1" x14ac:dyDescent="0.25">
      <c r="A13" s="124">
        <v>13</v>
      </c>
      <c r="B13" s="223" t="s">
        <v>14</v>
      </c>
      <c r="C13" s="224"/>
      <c r="D13" s="224"/>
      <c r="E13" s="225"/>
      <c r="F13" s="47">
        <f>F11+F12</f>
        <v>2945.9952722689077</v>
      </c>
      <c r="G13" s="47">
        <f>G11+G12</f>
        <v>0</v>
      </c>
    </row>
    <row r="14" spans="1:7" s="71" customFormat="1" x14ac:dyDescent="0.25">
      <c r="A14" s="24"/>
      <c r="B14" s="210"/>
      <c r="C14" s="210"/>
      <c r="D14" s="56"/>
    </row>
    <row r="15" spans="1:7" s="104" customFormat="1" ht="33" customHeight="1" x14ac:dyDescent="0.25">
      <c r="A15" s="44"/>
      <c r="B15" s="48" t="s">
        <v>18</v>
      </c>
      <c r="C15" s="226" t="s">
        <v>19</v>
      </c>
      <c r="D15" s="226"/>
      <c r="E15" s="106"/>
      <c r="F15" s="105" t="s">
        <v>105</v>
      </c>
      <c r="G15" s="122" t="s">
        <v>116</v>
      </c>
    </row>
    <row r="16" spans="1:7" s="71" customFormat="1" x14ac:dyDescent="0.25">
      <c r="A16" s="24">
        <v>14</v>
      </c>
      <c r="B16" s="77" t="s">
        <v>16</v>
      </c>
      <c r="C16" s="227">
        <v>0.28000000000000003</v>
      </c>
      <c r="D16" s="227"/>
      <c r="E16" s="211" t="s">
        <v>17</v>
      </c>
      <c r="F16" s="61">
        <f>$F$13*$C16</f>
        <v>824.87867623529428</v>
      </c>
      <c r="G16" s="61">
        <f>$G$13*$C16</f>
        <v>0</v>
      </c>
    </row>
    <row r="17" spans="1:7" s="71" customFormat="1" x14ac:dyDescent="0.25">
      <c r="A17" s="24">
        <v>15</v>
      </c>
      <c r="B17" s="75" t="s">
        <v>86</v>
      </c>
      <c r="C17" s="227"/>
      <c r="D17" s="227"/>
      <c r="E17" s="212"/>
      <c r="F17" s="61">
        <f>F16*$C17</f>
        <v>0</v>
      </c>
      <c r="G17" s="61">
        <f>G16*$C17</f>
        <v>0</v>
      </c>
    </row>
    <row r="18" spans="1:7" s="71" customFormat="1" x14ac:dyDescent="0.25">
      <c r="A18" s="24">
        <v>16</v>
      </c>
      <c r="B18" s="127" t="s">
        <v>125</v>
      </c>
      <c r="C18" s="228"/>
      <c r="D18" s="228"/>
      <c r="E18" s="212"/>
      <c r="F18" s="61">
        <f>IF($B18="zuzügl. Besondere Leistungen % GH *",F$13*$C18,$C18)</f>
        <v>0</v>
      </c>
      <c r="G18" s="61">
        <f>IF(G13=0,0,IF($B18="zuzügl. Besondere Leistungen % GH *",G$13*$C18,$C18))</f>
        <v>0</v>
      </c>
    </row>
    <row r="19" spans="1:7" s="71" customFormat="1" x14ac:dyDescent="0.25">
      <c r="A19" s="24">
        <v>17</v>
      </c>
      <c r="B19" s="229" t="s">
        <v>12</v>
      </c>
      <c r="C19" s="210"/>
      <c r="D19" s="230"/>
      <c r="E19" s="212"/>
      <c r="F19" s="61">
        <f>F16-F17+F18</f>
        <v>824.87867623529428</v>
      </c>
      <c r="G19" s="61">
        <f>G16-G17+G18</f>
        <v>0</v>
      </c>
    </row>
    <row r="20" spans="1:7" s="71" customFormat="1" x14ac:dyDescent="0.25">
      <c r="A20" s="24">
        <v>18</v>
      </c>
      <c r="B20" s="128" t="s">
        <v>131</v>
      </c>
      <c r="C20" s="228"/>
      <c r="D20" s="228"/>
      <c r="E20" s="212"/>
      <c r="F20" s="61">
        <f>IF($B20="zuzügl. Nebenkosten % d. Honorar LPh **",F19*$C20,$C20)</f>
        <v>0</v>
      </c>
      <c r="G20" s="61">
        <f>IF(G19=0,0,IF($B20="zuzügl. Nebenkosten % d. Honorar LPh **",G19*$C20,$C20))</f>
        <v>0</v>
      </c>
    </row>
    <row r="21" spans="1:7" s="71" customFormat="1" ht="9" thickBot="1" x14ac:dyDescent="0.3">
      <c r="A21" s="24">
        <v>19</v>
      </c>
      <c r="B21" s="52" t="s">
        <v>35</v>
      </c>
      <c r="C21" s="231">
        <v>0.19</v>
      </c>
      <c r="D21" s="232"/>
      <c r="E21" s="212"/>
      <c r="F21" s="46">
        <f>(F19+F20)*$C21</f>
        <v>156.72694848470593</v>
      </c>
      <c r="G21" s="46">
        <f>(G19+G20)*$C21</f>
        <v>0</v>
      </c>
    </row>
    <row r="22" spans="1:7" s="71" customFormat="1" ht="9" thickTop="1" x14ac:dyDescent="0.25">
      <c r="A22" s="24">
        <v>20</v>
      </c>
      <c r="B22" s="223" t="s">
        <v>20</v>
      </c>
      <c r="C22" s="224"/>
      <c r="D22" s="225"/>
      <c r="E22" s="213"/>
      <c r="F22" s="47">
        <f>F19+F20+F21</f>
        <v>981.60562472000015</v>
      </c>
      <c r="G22" s="47">
        <f>G19+G20+G21</f>
        <v>0</v>
      </c>
    </row>
    <row r="23" spans="1:7" s="71" customFormat="1" x14ac:dyDescent="0.25">
      <c r="A23" s="53"/>
      <c r="B23" s="54"/>
      <c r="C23" s="54"/>
      <c r="D23" s="54"/>
    </row>
    <row r="24" spans="1:7" s="71" customFormat="1" x14ac:dyDescent="0.25">
      <c r="A24" s="24">
        <v>21</v>
      </c>
      <c r="B24" s="77" t="s">
        <v>21</v>
      </c>
      <c r="C24" s="227">
        <v>0.22</v>
      </c>
      <c r="D24" s="227"/>
      <c r="E24" s="211" t="s">
        <v>22</v>
      </c>
      <c r="F24" s="61">
        <f>$F$13*$C24</f>
        <v>648.11895989915968</v>
      </c>
      <c r="G24" s="61">
        <f>$G$13*$C24</f>
        <v>0</v>
      </c>
    </row>
    <row r="25" spans="1:7" s="71" customFormat="1" x14ac:dyDescent="0.25">
      <c r="A25" s="24">
        <v>22</v>
      </c>
      <c r="B25" s="75" t="s">
        <v>86</v>
      </c>
      <c r="C25" s="227"/>
      <c r="D25" s="227"/>
      <c r="E25" s="212"/>
      <c r="F25" s="61">
        <f>F24*$C25</f>
        <v>0</v>
      </c>
      <c r="G25" s="61">
        <f>G24*$C25</f>
        <v>0</v>
      </c>
    </row>
    <row r="26" spans="1:7" s="71" customFormat="1" x14ac:dyDescent="0.25">
      <c r="A26" s="24">
        <v>23</v>
      </c>
      <c r="B26" s="127" t="s">
        <v>125</v>
      </c>
      <c r="C26" s="228"/>
      <c r="D26" s="228"/>
      <c r="E26" s="212"/>
      <c r="F26" s="61">
        <f>IF($B26="zuzügl. Besondere Leistungen % GH *",F$13*$C26,$C26)</f>
        <v>0</v>
      </c>
      <c r="G26" s="61">
        <f>IF(G13=0,0,IF($B26="zuzügl. Besondere Leistungen % GH *",G$13*$C26,$C26))</f>
        <v>0</v>
      </c>
    </row>
    <row r="27" spans="1:7" s="71" customFormat="1" x14ac:dyDescent="0.25">
      <c r="A27" s="24">
        <v>24</v>
      </c>
      <c r="B27" s="229" t="s">
        <v>12</v>
      </c>
      <c r="C27" s="210"/>
      <c r="D27" s="230"/>
      <c r="E27" s="212"/>
      <c r="F27" s="61">
        <f>F24-F25+F26</f>
        <v>648.11895989915968</v>
      </c>
      <c r="G27" s="61">
        <f>G24-G25+G26</f>
        <v>0</v>
      </c>
    </row>
    <row r="28" spans="1:7" s="71" customFormat="1" x14ac:dyDescent="0.25">
      <c r="A28" s="24">
        <v>25</v>
      </c>
      <c r="B28" s="128" t="s">
        <v>131</v>
      </c>
      <c r="C28" s="228"/>
      <c r="D28" s="228"/>
      <c r="E28" s="212"/>
      <c r="F28" s="61">
        <f>IF($B28="zuzügl. Nebenkosten % d. Honorar LPh **",F27*$C28,$C28)</f>
        <v>0</v>
      </c>
      <c r="G28" s="61">
        <f>IF(G27=0,0,IF($B28="zuzügl. Nebenkosten % d. Honorar LPh **",G27*$C28,$C28))</f>
        <v>0</v>
      </c>
    </row>
    <row r="29" spans="1:7" s="71" customFormat="1" ht="9" thickBot="1" x14ac:dyDescent="0.3">
      <c r="A29" s="24">
        <v>26</v>
      </c>
      <c r="B29" s="52" t="s">
        <v>35</v>
      </c>
      <c r="C29" s="231">
        <v>0.19</v>
      </c>
      <c r="D29" s="232"/>
      <c r="E29" s="212"/>
      <c r="F29" s="46">
        <f>(F27+F28)*$C29</f>
        <v>123.14260238084034</v>
      </c>
      <c r="G29" s="46">
        <f>(G27+G28)*$C29</f>
        <v>0</v>
      </c>
    </row>
    <row r="30" spans="1:7" s="71" customFormat="1" ht="9" thickTop="1" x14ac:dyDescent="0.25">
      <c r="A30" s="24">
        <v>27</v>
      </c>
      <c r="B30" s="223" t="s">
        <v>24</v>
      </c>
      <c r="C30" s="224"/>
      <c r="D30" s="225"/>
      <c r="E30" s="213"/>
      <c r="F30" s="47">
        <f>F27+F28+F29</f>
        <v>771.26156228000002</v>
      </c>
      <c r="G30" s="47">
        <f>G27+G28+G29</f>
        <v>0</v>
      </c>
    </row>
    <row r="31" spans="1:7" s="71" customFormat="1" x14ac:dyDescent="0.25">
      <c r="A31" s="53"/>
      <c r="B31" s="54"/>
      <c r="C31" s="54"/>
      <c r="D31" s="54"/>
    </row>
    <row r="32" spans="1:7" s="71" customFormat="1" x14ac:dyDescent="0.25">
      <c r="A32" s="24">
        <v>28</v>
      </c>
      <c r="B32" s="130" t="s">
        <v>135</v>
      </c>
      <c r="C32" s="90">
        <v>6.9000000000000006E-2</v>
      </c>
      <c r="D32" s="131">
        <v>3.7499999999999999E-2</v>
      </c>
      <c r="E32" s="211" t="s">
        <v>23</v>
      </c>
      <c r="F32" s="61">
        <f>F$13*SUM($C$32+$D$32)</f>
        <v>313.74849649663872</v>
      </c>
      <c r="G32" s="61">
        <f>G$13*SUM($C$32+$D$32)</f>
        <v>0</v>
      </c>
    </row>
    <row r="33" spans="1:7" s="71" customFormat="1" x14ac:dyDescent="0.25">
      <c r="A33" s="24">
        <v>29</v>
      </c>
      <c r="B33" s="75" t="s">
        <v>86</v>
      </c>
      <c r="C33" s="227"/>
      <c r="D33" s="227"/>
      <c r="E33" s="212"/>
      <c r="F33" s="61">
        <f>F$13*$C$32*$C$33</f>
        <v>0</v>
      </c>
      <c r="G33" s="61">
        <f>G$13*$C$32*$C$33</f>
        <v>0</v>
      </c>
    </row>
    <row r="34" spans="1:7" s="71" customFormat="1" x14ac:dyDescent="0.25">
      <c r="A34" s="24">
        <v>30</v>
      </c>
      <c r="B34" s="127" t="s">
        <v>125</v>
      </c>
      <c r="C34" s="228"/>
      <c r="D34" s="228"/>
      <c r="E34" s="212"/>
      <c r="F34" s="61">
        <f>IF($B34="zuzügl. Besondere Leistungen % GH *",F$13*$C34,$C34)</f>
        <v>0</v>
      </c>
      <c r="G34" s="61">
        <f>IF(G13=0,0,IF($B34="zuzügl. Besondere Leistungen % GH *",G$13*$C34,$C34))</f>
        <v>0</v>
      </c>
    </row>
    <row r="35" spans="1:7" s="71" customFormat="1" x14ac:dyDescent="0.25">
      <c r="A35" s="24">
        <v>31</v>
      </c>
      <c r="B35" s="229" t="s">
        <v>12</v>
      </c>
      <c r="C35" s="210"/>
      <c r="D35" s="230"/>
      <c r="E35" s="212"/>
      <c r="F35" s="61">
        <f>F32-F33+F34</f>
        <v>313.74849649663872</v>
      </c>
      <c r="G35" s="61">
        <f>G32-G33+G34</f>
        <v>0</v>
      </c>
    </row>
    <row r="36" spans="1:7" s="71" customFormat="1" x14ac:dyDescent="0.25">
      <c r="A36" s="24">
        <v>32</v>
      </c>
      <c r="B36" s="128" t="s">
        <v>131</v>
      </c>
      <c r="C36" s="228"/>
      <c r="D36" s="228"/>
      <c r="E36" s="212"/>
      <c r="F36" s="61">
        <f>IF($B36="zuzügl. Nebenkosten % d. Honorar LPh **",F35*$C36,$C36)</f>
        <v>0</v>
      </c>
      <c r="G36" s="61">
        <f>IF(G35=0,0,IF($B36="zuzügl. Nebenkosten % d. Honorar LPh **",G35*$C36,$C36))</f>
        <v>0</v>
      </c>
    </row>
    <row r="37" spans="1:7" s="71" customFormat="1" ht="9" thickBot="1" x14ac:dyDescent="0.3">
      <c r="A37" s="24">
        <v>33</v>
      </c>
      <c r="B37" s="52" t="s">
        <v>35</v>
      </c>
      <c r="C37" s="231">
        <v>0.19</v>
      </c>
      <c r="D37" s="232"/>
      <c r="E37" s="212"/>
      <c r="F37" s="46">
        <f>(F35+F36)*$C37</f>
        <v>59.612214334361354</v>
      </c>
      <c r="G37" s="46">
        <f>(G35+G36)*$C37</f>
        <v>0</v>
      </c>
    </row>
    <row r="38" spans="1:7" s="71" customFormat="1" ht="9" thickTop="1" x14ac:dyDescent="0.25">
      <c r="A38" s="24">
        <v>34</v>
      </c>
      <c r="B38" s="223" t="s">
        <v>25</v>
      </c>
      <c r="C38" s="224"/>
      <c r="D38" s="225"/>
      <c r="E38" s="213"/>
      <c r="F38" s="47">
        <f>F35+F36+F37</f>
        <v>373.36071083100006</v>
      </c>
      <c r="G38" s="47">
        <f>G35+G36+G37</f>
        <v>0</v>
      </c>
    </row>
    <row r="39" spans="1:7" s="71" customFormat="1" x14ac:dyDescent="0.25">
      <c r="A39" s="53"/>
      <c r="B39" s="54"/>
      <c r="C39" s="54"/>
      <c r="D39" s="54"/>
    </row>
    <row r="40" spans="1:7" s="71" customFormat="1" x14ac:dyDescent="0.25">
      <c r="A40" s="24">
        <v>35</v>
      </c>
      <c r="B40" s="77" t="s">
        <v>26</v>
      </c>
      <c r="C40" s="227">
        <v>0.34449999999999997</v>
      </c>
      <c r="D40" s="227"/>
      <c r="E40" s="211" t="s">
        <v>27</v>
      </c>
      <c r="F40" s="61">
        <f>$F$13*$C40</f>
        <v>1014.8953712966386</v>
      </c>
      <c r="G40" s="61">
        <f>$G$13*$C40</f>
        <v>0</v>
      </c>
    </row>
    <row r="41" spans="1:7" s="71" customFormat="1" x14ac:dyDescent="0.25">
      <c r="A41" s="24">
        <v>36</v>
      </c>
      <c r="B41" s="127" t="s">
        <v>125</v>
      </c>
      <c r="C41" s="228"/>
      <c r="D41" s="228"/>
      <c r="E41" s="212"/>
      <c r="F41" s="61">
        <f>IF($B41="zuzügl. Besondere Leistungen % GH *",F$13*$C41,$C41)</f>
        <v>0</v>
      </c>
      <c r="G41" s="61">
        <f>IF(G13=0,0,IF($B41="zuzügl. Besondere Leistungen % GH *",G$13*$C41,$C41))</f>
        <v>0</v>
      </c>
    </row>
    <row r="42" spans="1:7" s="71" customFormat="1" ht="17.25" customHeight="1" x14ac:dyDescent="0.25">
      <c r="A42" s="24">
        <v>37</v>
      </c>
      <c r="B42" s="55" t="s">
        <v>132</v>
      </c>
      <c r="C42" s="227"/>
      <c r="D42" s="227"/>
      <c r="E42" s="212"/>
      <c r="F42" s="61">
        <f>F$40*$C$42</f>
        <v>0</v>
      </c>
      <c r="G42" s="61">
        <f>G$40*$C$42</f>
        <v>0</v>
      </c>
    </row>
    <row r="43" spans="1:7" s="71" customFormat="1" x14ac:dyDescent="0.25">
      <c r="A43" s="24">
        <v>38</v>
      </c>
      <c r="B43" s="229" t="s">
        <v>12</v>
      </c>
      <c r="C43" s="210"/>
      <c r="D43" s="230"/>
      <c r="E43" s="212"/>
      <c r="F43" s="61">
        <f>F40+F41+F42</f>
        <v>1014.8953712966386</v>
      </c>
      <c r="G43" s="61">
        <f>G40+G41+G42</f>
        <v>0</v>
      </c>
    </row>
    <row r="44" spans="1:7" s="71" customFormat="1" x14ac:dyDescent="0.25">
      <c r="A44" s="24">
        <v>39</v>
      </c>
      <c r="B44" s="128" t="s">
        <v>131</v>
      </c>
      <c r="C44" s="228"/>
      <c r="D44" s="228"/>
      <c r="E44" s="212"/>
      <c r="F44" s="61">
        <f>IF($B44="zuzügl. Nebenkosten % d. Honorar LPh **",F43*$C44,$C44)</f>
        <v>0</v>
      </c>
      <c r="G44" s="61">
        <f>IF(G43=0,0,IF($B44="zuzügl. Nebenkosten % d. Honorar LPh **",G43*$C44,$C44))</f>
        <v>0</v>
      </c>
    </row>
    <row r="45" spans="1:7" s="71" customFormat="1" ht="9" thickBot="1" x14ac:dyDescent="0.3">
      <c r="A45" s="24">
        <v>40</v>
      </c>
      <c r="B45" s="52" t="s">
        <v>35</v>
      </c>
      <c r="C45" s="231">
        <v>0.19</v>
      </c>
      <c r="D45" s="232"/>
      <c r="E45" s="212"/>
      <c r="F45" s="46">
        <f>(F43+F44)*$C45</f>
        <v>192.83012054636134</v>
      </c>
      <c r="G45" s="46">
        <f>(G43+G44)*$C45</f>
        <v>0</v>
      </c>
    </row>
    <row r="46" spans="1:7" s="71" customFormat="1" ht="9" thickTop="1" x14ac:dyDescent="0.25">
      <c r="A46" s="24">
        <v>41</v>
      </c>
      <c r="B46" s="223" t="s">
        <v>28</v>
      </c>
      <c r="C46" s="224"/>
      <c r="D46" s="225"/>
      <c r="E46" s="213"/>
      <c r="F46" s="47">
        <f>F43+F44+F45</f>
        <v>1207.7254918429999</v>
      </c>
      <c r="G46" s="47">
        <f>G43+G44+G45</f>
        <v>0</v>
      </c>
    </row>
    <row r="47" spans="1:7" s="71" customFormat="1" x14ac:dyDescent="0.25">
      <c r="A47" s="24"/>
      <c r="B47" s="56"/>
      <c r="C47" s="56"/>
      <c r="D47" s="56"/>
      <c r="E47" s="57"/>
      <c r="F47" s="36"/>
      <c r="G47" s="36"/>
    </row>
    <row r="48" spans="1:7" s="71" customFormat="1" x14ac:dyDescent="0.25">
      <c r="A48" s="24">
        <v>42</v>
      </c>
      <c r="B48" s="77" t="s">
        <v>29</v>
      </c>
      <c r="C48" s="227">
        <v>0.01</v>
      </c>
      <c r="D48" s="227"/>
      <c r="E48" s="211" t="s">
        <v>30</v>
      </c>
      <c r="F48" s="61">
        <f>$F$13*$C48</f>
        <v>29.459952722689078</v>
      </c>
      <c r="G48" s="61">
        <f>$G$13*$C48</f>
        <v>0</v>
      </c>
    </row>
    <row r="49" spans="1:8" s="71" customFormat="1" x14ac:dyDescent="0.25">
      <c r="A49" s="24">
        <v>43</v>
      </c>
      <c r="B49" s="127" t="s">
        <v>125</v>
      </c>
      <c r="C49" s="228"/>
      <c r="D49" s="228"/>
      <c r="E49" s="212"/>
      <c r="F49" s="61">
        <f>IF($B49="zuzügl. Besondere Leistungen % GH *",F$13*$C49,$C49)</f>
        <v>0</v>
      </c>
      <c r="G49" s="61">
        <f>IF(G13=0,0,IF($B49="zuzügl. Besondere Leistungen % GH *",G$13*$C49,$C49))</f>
        <v>0</v>
      </c>
    </row>
    <row r="50" spans="1:8" s="71" customFormat="1" x14ac:dyDescent="0.25">
      <c r="A50" s="24">
        <v>44</v>
      </c>
      <c r="B50" s="229" t="s">
        <v>12</v>
      </c>
      <c r="C50" s="210"/>
      <c r="D50" s="230"/>
      <c r="E50" s="212"/>
      <c r="F50" s="61">
        <f>F48+F49</f>
        <v>29.459952722689078</v>
      </c>
      <c r="G50" s="61">
        <f>G48+G49</f>
        <v>0</v>
      </c>
      <c r="H50" s="58"/>
    </row>
    <row r="51" spans="1:8" s="71" customFormat="1" x14ac:dyDescent="0.25">
      <c r="A51" s="24">
        <v>45</v>
      </c>
      <c r="B51" s="128" t="s">
        <v>131</v>
      </c>
      <c r="C51" s="228"/>
      <c r="D51" s="228"/>
      <c r="E51" s="212"/>
      <c r="F51" s="61">
        <f>IF($B51="zuzügl. Nebenkosten % d. Honorar LPh **",F50*$C51,$C51)</f>
        <v>0</v>
      </c>
      <c r="G51" s="61">
        <f>IF(G50=0,0,IF($B51="zuzügl. Nebenkosten % d. Honorar LPh **",G50*$C51,$C51))</f>
        <v>0</v>
      </c>
    </row>
    <row r="52" spans="1:8" s="71" customFormat="1" ht="9" thickBot="1" x14ac:dyDescent="0.3">
      <c r="A52" s="24">
        <v>46</v>
      </c>
      <c r="B52" s="52" t="s">
        <v>35</v>
      </c>
      <c r="C52" s="231">
        <v>0.19</v>
      </c>
      <c r="D52" s="232"/>
      <c r="E52" s="212"/>
      <c r="F52" s="46">
        <f>(F50+F51)*$C52</f>
        <v>5.5973910173109251</v>
      </c>
      <c r="G52" s="46">
        <f>(G50+G51)*$C52</f>
        <v>0</v>
      </c>
    </row>
    <row r="53" spans="1:8" s="71" customFormat="1" ht="9" thickTop="1" x14ac:dyDescent="0.25">
      <c r="A53" s="24">
        <v>47</v>
      </c>
      <c r="B53" s="223" t="s">
        <v>31</v>
      </c>
      <c r="C53" s="224"/>
      <c r="D53" s="225"/>
      <c r="E53" s="213"/>
      <c r="F53" s="47">
        <f>F50+F51+F52</f>
        <v>35.05734374</v>
      </c>
      <c r="G53" s="47">
        <f>G50+G51+G52</f>
        <v>0</v>
      </c>
    </row>
    <row r="54" spans="1:8" s="71" customFormat="1" x14ac:dyDescent="0.25">
      <c r="A54" s="24"/>
      <c r="B54" s="56"/>
      <c r="C54" s="56"/>
      <c r="D54" s="56"/>
      <c r="E54" s="57"/>
      <c r="F54" s="36"/>
      <c r="G54" s="36"/>
    </row>
    <row r="55" spans="1:8" s="71" customFormat="1" x14ac:dyDescent="0.25">
      <c r="A55" s="53"/>
      <c r="B55" s="54"/>
      <c r="C55" s="54"/>
      <c r="D55" s="54"/>
    </row>
    <row r="56" spans="1:8" s="71" customFormat="1" ht="33" customHeight="1" x14ac:dyDescent="0.25">
      <c r="A56" s="44"/>
      <c r="B56" s="180" t="s">
        <v>32</v>
      </c>
      <c r="C56" s="181"/>
      <c r="D56" s="181"/>
      <c r="E56" s="182"/>
      <c r="F56" s="72" t="s">
        <v>2</v>
      </c>
      <c r="G56" s="122" t="s">
        <v>116</v>
      </c>
    </row>
    <row r="57" spans="1:8" s="71" customFormat="1" ht="12" customHeight="1" x14ac:dyDescent="0.25">
      <c r="A57" s="53">
        <v>48</v>
      </c>
      <c r="B57" s="200" t="s">
        <v>50</v>
      </c>
      <c r="C57" s="209"/>
      <c r="D57" s="209"/>
      <c r="E57" s="201"/>
      <c r="F57" s="61">
        <f>F19+F27+F35+F43+F50</f>
        <v>2831.1014566504205</v>
      </c>
      <c r="G57" s="61">
        <f>G19+G27+G35+G43+G50</f>
        <v>0</v>
      </c>
    </row>
    <row r="58" spans="1:8" s="71" customFormat="1" ht="12" customHeight="1" x14ac:dyDescent="0.25">
      <c r="A58" s="53">
        <v>49</v>
      </c>
      <c r="B58" s="200" t="s">
        <v>36</v>
      </c>
      <c r="C58" s="209"/>
      <c r="D58" s="209"/>
      <c r="E58" s="201"/>
      <c r="F58" s="61">
        <f>F20+F28+F36+F44+F51</f>
        <v>0</v>
      </c>
      <c r="G58" s="61">
        <f>G20+G28+G36+G44+G51</f>
        <v>0</v>
      </c>
    </row>
    <row r="59" spans="1:8" s="71" customFormat="1" ht="12" customHeight="1" x14ac:dyDescent="0.25">
      <c r="A59" s="53">
        <v>50</v>
      </c>
      <c r="B59" s="200" t="s">
        <v>37</v>
      </c>
      <c r="C59" s="209"/>
      <c r="D59" s="209"/>
      <c r="E59" s="201"/>
      <c r="F59" s="61">
        <f>F57+F58</f>
        <v>2831.1014566504205</v>
      </c>
      <c r="G59" s="61">
        <f>G57+G58</f>
        <v>0</v>
      </c>
    </row>
    <row r="60" spans="1:8" s="71" customFormat="1" ht="12" customHeight="1" thickBot="1" x14ac:dyDescent="0.3">
      <c r="A60" s="53">
        <v>51</v>
      </c>
      <c r="B60" s="220" t="s">
        <v>38</v>
      </c>
      <c r="C60" s="221"/>
      <c r="D60" s="222"/>
      <c r="E60" s="89">
        <v>0.19</v>
      </c>
      <c r="F60" s="46">
        <f>F59*$E60</f>
        <v>537.9092767635799</v>
      </c>
      <c r="G60" s="46">
        <f>G59*$E60</f>
        <v>0</v>
      </c>
      <c r="H60" s="58"/>
    </row>
    <row r="61" spans="1:8" ht="12" customHeight="1" thickTop="1" x14ac:dyDescent="0.25">
      <c r="A61" s="53">
        <v>52</v>
      </c>
      <c r="B61" s="206" t="s">
        <v>34</v>
      </c>
      <c r="C61" s="207"/>
      <c r="D61" s="207"/>
      <c r="E61" s="208"/>
      <c r="F61" s="59">
        <f>F59+F60</f>
        <v>3369.0107334140002</v>
      </c>
      <c r="G61" s="59">
        <f>G59+G60</f>
        <v>0</v>
      </c>
    </row>
    <row r="62" spans="1:8" x14ac:dyDescent="0.25">
      <c r="A62" s="53"/>
    </row>
    <row r="63" spans="1:8" s="132" customFormat="1" ht="6" customHeight="1" x14ac:dyDescent="0.25">
      <c r="A63" s="133" t="s">
        <v>80</v>
      </c>
      <c r="B63" s="132" t="s">
        <v>140</v>
      </c>
    </row>
    <row r="64" spans="1:8" s="132" customFormat="1" ht="6" customHeight="1" x14ac:dyDescent="0.25">
      <c r="A64" s="132" t="s">
        <v>120</v>
      </c>
      <c r="B64" s="132" t="s">
        <v>121</v>
      </c>
    </row>
    <row r="65" spans="1:7" s="132" customFormat="1" ht="6" customHeight="1" x14ac:dyDescent="0.25">
      <c r="A65" s="132" t="s">
        <v>122</v>
      </c>
      <c r="B65" s="132" t="s">
        <v>123</v>
      </c>
    </row>
    <row r="66" spans="1:7" s="132" customFormat="1" ht="6" customHeight="1" x14ac:dyDescent="0.25">
      <c r="A66" s="132" t="s">
        <v>136</v>
      </c>
      <c r="B66" s="132" t="s">
        <v>137</v>
      </c>
    </row>
    <row r="67" spans="1:7" x14ac:dyDescent="0.25"/>
    <row r="68" spans="1:7" x14ac:dyDescent="0.25"/>
    <row r="69" spans="1:7" x14ac:dyDescent="0.25"/>
    <row r="70" spans="1:7" x14ac:dyDescent="0.25"/>
    <row r="71" spans="1:7" x14ac:dyDescent="0.25"/>
    <row r="72" spans="1:7" x14ac:dyDescent="0.25"/>
    <row r="73" spans="1:7" x14ac:dyDescent="0.25"/>
    <row r="74" spans="1:7" x14ac:dyDescent="0.25"/>
    <row r="75" spans="1:7" x14ac:dyDescent="0.25"/>
    <row r="76" spans="1:7" x14ac:dyDescent="0.25"/>
    <row r="77" spans="1:7" x14ac:dyDescent="0.25"/>
    <row r="78" spans="1:7" x14ac:dyDescent="0.25">
      <c r="F78" s="60">
        <f>F20+(F20*$C21)</f>
        <v>0</v>
      </c>
      <c r="G78" s="60">
        <f>G20+(G20*$C21)</f>
        <v>0</v>
      </c>
    </row>
    <row r="79" spans="1:7" x14ac:dyDescent="0.25">
      <c r="F79" s="60">
        <f>(F28+F36+F44+F51)+((F28*$C29)+(F36*$C37)+(F44*$C45)+(F51*$C52))</f>
        <v>0</v>
      </c>
      <c r="G79" s="60">
        <f>(G28+G36+G44+G51)+((G28*$C29)+(G36*$C37)+(G44*$C45)+(G51*$C52))</f>
        <v>0</v>
      </c>
    </row>
    <row r="80" spans="1:7" ht="8.25" hidden="1" customHeight="1"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50" spans="2:2" hidden="1" x14ac:dyDescent="0.25">
      <c r="B150" s="126" t="s">
        <v>124</v>
      </c>
    </row>
    <row r="151" spans="2:2" hidden="1" x14ac:dyDescent="0.25">
      <c r="B151" s="126" t="s">
        <v>125</v>
      </c>
    </row>
    <row r="152" spans="2:2" hidden="1" x14ac:dyDescent="0.25">
      <c r="B152" s="126" t="s">
        <v>126</v>
      </c>
    </row>
    <row r="153" spans="2:2" hidden="1" x14ac:dyDescent="0.25">
      <c r="B153" s="126" t="s">
        <v>127</v>
      </c>
    </row>
    <row r="154" spans="2:2" hidden="1" x14ac:dyDescent="0.25">
      <c r="B154" s="126"/>
    </row>
    <row r="155" spans="2:2" hidden="1" x14ac:dyDescent="0.25">
      <c r="B155" s="126"/>
    </row>
    <row r="156" spans="2:2" hidden="1" x14ac:dyDescent="0.25">
      <c r="B156" s="126" t="s">
        <v>128</v>
      </c>
    </row>
    <row r="157" spans="2:2" hidden="1" x14ac:dyDescent="0.25">
      <c r="B157" s="126" t="s">
        <v>129</v>
      </c>
    </row>
    <row r="158" spans="2:2" hidden="1" x14ac:dyDescent="0.25">
      <c r="B158" s="126" t="s">
        <v>130</v>
      </c>
    </row>
    <row r="159" spans="2:2" hidden="1" x14ac:dyDescent="0.25">
      <c r="B159" s="126" t="s">
        <v>131</v>
      </c>
    </row>
  </sheetData>
  <sheetProtection algorithmName="SHA-512" hashValue="rg5DhZ70r8c/Ggz7czN4YH9Id0fZosP9+dy8xy58kO9GTHU9DAdc2IZ2NSjmPeDJsqHH3AcjDmezCEiu2108pg==" saltValue="pd2O59D4aF60gV2K6DUJmw==" spinCount="100000" sheet="1" objects="1" scenarios="1"/>
  <mergeCells count="58">
    <mergeCell ref="B60:D60"/>
    <mergeCell ref="C45:D45"/>
    <mergeCell ref="B46:D46"/>
    <mergeCell ref="C48:D48"/>
    <mergeCell ref="C49:D49"/>
    <mergeCell ref="B50:D50"/>
    <mergeCell ref="B43:D43"/>
    <mergeCell ref="C44:D44"/>
    <mergeCell ref="C51:D51"/>
    <mergeCell ref="C52:D52"/>
    <mergeCell ref="B53:D53"/>
    <mergeCell ref="C37:D37"/>
    <mergeCell ref="B38:D38"/>
    <mergeCell ref="C40:D40"/>
    <mergeCell ref="C41:D41"/>
    <mergeCell ref="C42:D42"/>
    <mergeCell ref="B30:D30"/>
    <mergeCell ref="C33:D33"/>
    <mergeCell ref="C34:D34"/>
    <mergeCell ref="B35:D35"/>
    <mergeCell ref="C36:D36"/>
    <mergeCell ref="B11:E11"/>
    <mergeCell ref="C16:D16"/>
    <mergeCell ref="C17:D17"/>
    <mergeCell ref="C18:D18"/>
    <mergeCell ref="B19:D19"/>
    <mergeCell ref="A2:G2"/>
    <mergeCell ref="A3:G3"/>
    <mergeCell ref="E32:E38"/>
    <mergeCell ref="B57:E57"/>
    <mergeCell ref="B56:E56"/>
    <mergeCell ref="E40:E46"/>
    <mergeCell ref="E48:E53"/>
    <mergeCell ref="A4:G4"/>
    <mergeCell ref="B5:E5"/>
    <mergeCell ref="B6:E6"/>
    <mergeCell ref="B12:D12"/>
    <mergeCell ref="B13:E13"/>
    <mergeCell ref="B7:E7"/>
    <mergeCell ref="B8:D8"/>
    <mergeCell ref="B9:E9"/>
    <mergeCell ref="B10:D10"/>
    <mergeCell ref="B61:E61"/>
    <mergeCell ref="B14:C14"/>
    <mergeCell ref="E16:E22"/>
    <mergeCell ref="E24:E30"/>
    <mergeCell ref="B58:E58"/>
    <mergeCell ref="B59:E59"/>
    <mergeCell ref="C15:D15"/>
    <mergeCell ref="C20:D20"/>
    <mergeCell ref="C21:D21"/>
    <mergeCell ref="B22:D22"/>
    <mergeCell ref="C24:D24"/>
    <mergeCell ref="C25:D25"/>
    <mergeCell ref="C26:D26"/>
    <mergeCell ref="B27:D27"/>
    <mergeCell ref="C28:D28"/>
    <mergeCell ref="C29:D29"/>
  </mergeCells>
  <conditionalFormatting sqref="B18">
    <cfRule type="cellIs" dxfId="59" priority="30" operator="equal">
      <formula>"Besondere Leistungen &gt; bitte wählen!"</formula>
    </cfRule>
  </conditionalFormatting>
  <conditionalFormatting sqref="C18">
    <cfRule type="expression" dxfId="58" priority="28">
      <formula>B18="zuzügl. Besondere Leistungen z.N./ Pauschal"</formula>
    </cfRule>
    <cfRule type="expression" dxfId="57" priority="29">
      <formula>B18="zuzügl. Besondere Leistungen % GH *"</formula>
    </cfRule>
  </conditionalFormatting>
  <conditionalFormatting sqref="B20">
    <cfRule type="cellIs" dxfId="56" priority="27" operator="equal">
      <formula>"Nebenkosten &gt; bitte wählen!"</formula>
    </cfRule>
  </conditionalFormatting>
  <conditionalFormatting sqref="C20">
    <cfRule type="expression" dxfId="55" priority="25">
      <formula>B20="zuzügl. Nebenkosten z.N./ Pauschal"</formula>
    </cfRule>
    <cfRule type="expression" dxfId="54" priority="26">
      <formula>B20="zuzügl. Nebenkosten % d. Honorar LPh **"</formula>
    </cfRule>
  </conditionalFormatting>
  <conditionalFormatting sqref="B26">
    <cfRule type="cellIs" dxfId="53" priority="24" operator="equal">
      <formula>"Besondere Leistungen &gt; bitte wählen!"</formula>
    </cfRule>
  </conditionalFormatting>
  <conditionalFormatting sqref="B28">
    <cfRule type="cellIs" dxfId="52" priority="23" operator="equal">
      <formula>"Nebenkosten &gt; bitte wählen!"</formula>
    </cfRule>
  </conditionalFormatting>
  <conditionalFormatting sqref="C28">
    <cfRule type="expression" dxfId="51" priority="21">
      <formula>B28="zuzügl. Nebenkosten z.N./ Pauschal"</formula>
    </cfRule>
    <cfRule type="expression" dxfId="50" priority="22">
      <formula>B28="zuzügl. Nebenkosten % d. Honorar LPh **"</formula>
    </cfRule>
  </conditionalFormatting>
  <conditionalFormatting sqref="C26">
    <cfRule type="expression" dxfId="49" priority="19">
      <formula>B26="zuzügl. Besondere Leistungen z.N./ Pauschal"</formula>
    </cfRule>
    <cfRule type="expression" dxfId="48" priority="20">
      <formula>B26="zuzügl. Besondere Leistungen % GH *"</formula>
    </cfRule>
  </conditionalFormatting>
  <conditionalFormatting sqref="B34">
    <cfRule type="cellIs" dxfId="47" priority="18" operator="equal">
      <formula>"Besondere Leistungen &gt; bitte wählen!"</formula>
    </cfRule>
  </conditionalFormatting>
  <conditionalFormatting sqref="C34">
    <cfRule type="expression" dxfId="46" priority="16">
      <formula>B34="zuzügl. Besondere Leistungen z.N./ Pauschal"</formula>
    </cfRule>
    <cfRule type="expression" dxfId="45" priority="17">
      <formula>B34="zuzügl. Besondere Leistungen % GH *"</formula>
    </cfRule>
  </conditionalFormatting>
  <conditionalFormatting sqref="B36">
    <cfRule type="cellIs" dxfId="44" priority="15" operator="equal">
      <formula>"Nebenkosten &gt; bitte wählen!"</formula>
    </cfRule>
  </conditionalFormatting>
  <conditionalFormatting sqref="C36">
    <cfRule type="expression" dxfId="43" priority="13">
      <formula>B36="zuzügl. Nebenkosten z.N./ Pauschal"</formula>
    </cfRule>
    <cfRule type="expression" dxfId="42" priority="14">
      <formula>B36="zuzügl. Nebenkosten % d. Honorar LPh **"</formula>
    </cfRule>
  </conditionalFormatting>
  <conditionalFormatting sqref="B41">
    <cfRule type="cellIs" dxfId="41" priority="12" operator="equal">
      <formula>"Besondere Leistungen &gt; bitte wählen!"</formula>
    </cfRule>
  </conditionalFormatting>
  <conditionalFormatting sqref="C41">
    <cfRule type="expression" dxfId="40" priority="10">
      <formula>B41="zuzügl. Besondere Leistungen z.N./ Pauschal"</formula>
    </cfRule>
    <cfRule type="expression" dxfId="39" priority="11">
      <formula>B41="zuzügl. Besondere Leistungen % GH *"</formula>
    </cfRule>
  </conditionalFormatting>
  <conditionalFormatting sqref="B44">
    <cfRule type="cellIs" dxfId="38" priority="9" operator="equal">
      <formula>"Nebenkosten &gt; bitte wählen!"</formula>
    </cfRule>
  </conditionalFormatting>
  <conditionalFormatting sqref="C44">
    <cfRule type="expression" dxfId="37" priority="7">
      <formula>B44="zuzügl. Nebenkosten z.N./ Pauschal"</formula>
    </cfRule>
    <cfRule type="expression" dxfId="36" priority="8">
      <formula>B44="zuzügl. Nebenkosten % d. Honorar LPh **"</formula>
    </cfRule>
  </conditionalFormatting>
  <conditionalFormatting sqref="B49">
    <cfRule type="cellIs" dxfId="35" priority="6" operator="equal">
      <formula>"Besondere Leistungen &gt; bitte wählen!"</formula>
    </cfRule>
  </conditionalFormatting>
  <conditionalFormatting sqref="C49">
    <cfRule type="expression" dxfId="34" priority="4">
      <formula>B49="zuzügl. Besondere Leistungen z.N./ Pauschal"</formula>
    </cfRule>
    <cfRule type="expression" dxfId="33" priority="5">
      <formula>B49="zuzügl. Besondere Leistungen % GH *"</formula>
    </cfRule>
  </conditionalFormatting>
  <conditionalFormatting sqref="B51">
    <cfRule type="cellIs" dxfId="32" priority="3" operator="equal">
      <formula>"Nebenkosten &gt; bitte wählen!"</formula>
    </cfRule>
  </conditionalFormatting>
  <conditionalFormatting sqref="C51">
    <cfRule type="expression" dxfId="31" priority="1">
      <formula>B51="zuzügl. Nebenkosten z.N./ Pauschal"</formula>
    </cfRule>
    <cfRule type="expression" dxfId="30" priority="2">
      <formula>B51="zuzügl. Nebenkosten % d. Honorar LPh **"</formula>
    </cfRule>
  </conditionalFormatting>
  <dataValidations count="2">
    <dataValidation type="list" allowBlank="1" showInputMessage="1" showErrorMessage="1" sqref="B18 B26 B34 B41 B49" xr:uid="{00000000-0002-0000-0F00-000000000000}">
      <formula1>$B$150:$B$153</formula1>
    </dataValidation>
    <dataValidation type="list" allowBlank="1" showInputMessage="1" showErrorMessage="1" sqref="B20 B28 B36 B44 B51" xr:uid="{00000000-0002-0000-0F00-000001000000}">
      <formula1>$B$156:$B$159</formula1>
    </dataValidation>
  </dataValidation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ignoredErrors>
    <ignoredError sqref="F10:G10 F60:G60" formula="1"/>
  </ignoredError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39997558519241921"/>
  </sheetPr>
  <dimension ref="A1:U74"/>
  <sheetViews>
    <sheetView zoomScale="150" zoomScaleNormal="150" zoomScalePageLayoutView="150" workbookViewId="0">
      <selection activeCell="E9" sqref="E9"/>
    </sheetView>
  </sheetViews>
  <sheetFormatPr baseColWidth="10" defaultColWidth="0" defaultRowHeight="0" customHeight="1" zeroHeight="1" x14ac:dyDescent="0.25"/>
  <cols>
    <col min="1" max="1" width="7.7109375" style="10" customWidth="1"/>
    <col min="2" max="2" width="24.28515625" style="10" customWidth="1"/>
    <col min="3" max="4" width="7.7109375" style="10" customWidth="1"/>
    <col min="5" max="6" width="16.28515625" style="10" customWidth="1"/>
    <col min="7" max="7" width="1.7109375" style="10" customWidth="1"/>
    <col min="8" max="11" width="11.42578125" style="10" customWidth="1"/>
    <col min="12" max="12" width="7.85546875" style="10" customWidth="1"/>
    <col min="13" max="13" width="3.42578125" style="10" customWidth="1"/>
    <col min="14" max="14" width="1.7109375" style="10" customWidth="1"/>
    <col min="15" max="18" width="11.42578125" style="10" customWidth="1"/>
    <col min="19" max="19" width="7.85546875" style="10" customWidth="1"/>
    <col min="20" max="20" width="3.42578125" style="10" customWidth="1"/>
    <col min="21" max="21" width="1.7109375" style="34" customWidth="1"/>
    <col min="22" max="16384" width="11.42578125" style="10" hidden="1"/>
  </cols>
  <sheetData>
    <row r="1" spans="1:6" ht="8.25" x14ac:dyDescent="0.25"/>
    <row r="2" spans="1:6" ht="8.25" x14ac:dyDescent="0.25">
      <c r="A2" s="156" t="s">
        <v>93</v>
      </c>
      <c r="B2" s="157"/>
      <c r="C2" s="157"/>
      <c r="D2" s="157"/>
      <c r="E2" s="157"/>
      <c r="F2" s="158"/>
    </row>
    <row r="3" spans="1:6"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1"/>
    </row>
    <row r="4" spans="1:6" ht="33" customHeight="1" x14ac:dyDescent="0.25">
      <c r="A4" s="198" t="s">
        <v>74</v>
      </c>
      <c r="B4" s="157"/>
      <c r="C4" s="157"/>
      <c r="D4" s="157"/>
      <c r="E4" s="157"/>
      <c r="F4" s="157"/>
    </row>
    <row r="5" spans="1:6" s="71" customFormat="1" ht="33" customHeight="1" x14ac:dyDescent="0.25">
      <c r="A5" s="72" t="s">
        <v>0</v>
      </c>
      <c r="B5" s="88" t="s">
        <v>7</v>
      </c>
      <c r="C5" s="86"/>
      <c r="D5" s="87"/>
      <c r="E5" s="122" t="s">
        <v>82</v>
      </c>
      <c r="F5" s="122" t="s">
        <v>117</v>
      </c>
    </row>
    <row r="6" spans="1:6" s="69" customFormat="1" ht="8.25" x14ac:dyDescent="0.25">
      <c r="A6" s="70"/>
      <c r="B6" s="193"/>
      <c r="C6" s="193"/>
      <c r="D6" s="193"/>
      <c r="E6" s="74"/>
      <c r="F6" s="74"/>
    </row>
    <row r="7" spans="1:6" s="71" customFormat="1" ht="19.5" customHeight="1" x14ac:dyDescent="0.25">
      <c r="A7" s="79"/>
      <c r="B7" s="180" t="s">
        <v>76</v>
      </c>
      <c r="C7" s="181"/>
      <c r="D7" s="182"/>
      <c r="E7" s="72" t="s">
        <v>77</v>
      </c>
      <c r="F7" s="72" t="s">
        <v>77</v>
      </c>
    </row>
    <row r="8" spans="1:6" s="71" customFormat="1" ht="8.25" x14ac:dyDescent="0.25">
      <c r="A8" s="24">
        <v>1</v>
      </c>
      <c r="B8" s="199" t="s">
        <v>58</v>
      </c>
      <c r="C8" s="199"/>
      <c r="D8" s="79"/>
      <c r="E8" s="83">
        <v>368745.3</v>
      </c>
      <c r="F8" s="83">
        <v>0</v>
      </c>
    </row>
    <row r="9" spans="1:6" s="71" customFormat="1" ht="8.25" x14ac:dyDescent="0.25">
      <c r="A9" s="24">
        <v>2</v>
      </c>
      <c r="B9" s="199" t="s">
        <v>67</v>
      </c>
      <c r="C9" s="199"/>
      <c r="D9" s="79"/>
      <c r="E9" s="83">
        <v>0</v>
      </c>
      <c r="F9" s="83">
        <v>0</v>
      </c>
    </row>
    <row r="10" spans="1:6" s="71" customFormat="1" ht="8.25" x14ac:dyDescent="0.25">
      <c r="A10" s="24">
        <v>3</v>
      </c>
      <c r="B10" s="200" t="s">
        <v>66</v>
      </c>
      <c r="C10" s="201"/>
      <c r="D10" s="79"/>
      <c r="E10" s="83">
        <v>0</v>
      </c>
      <c r="F10" s="83">
        <v>0</v>
      </c>
    </row>
    <row r="11" spans="1:6" s="71" customFormat="1" ht="8.25" x14ac:dyDescent="0.25">
      <c r="A11" s="24">
        <v>4</v>
      </c>
      <c r="B11" s="199" t="s">
        <v>12</v>
      </c>
      <c r="C11" s="199"/>
      <c r="D11" s="79"/>
      <c r="E11" s="61">
        <f>E8-E9+E10</f>
        <v>368745.3</v>
      </c>
      <c r="F11" s="61">
        <f>F8-F9+F10</f>
        <v>0</v>
      </c>
    </row>
    <row r="12" spans="1:6" s="71" customFormat="1" ht="8.25" x14ac:dyDescent="0.25">
      <c r="A12" s="24">
        <v>5</v>
      </c>
      <c r="B12" s="76" t="s">
        <v>15</v>
      </c>
      <c r="C12" s="26" t="s">
        <v>13</v>
      </c>
      <c r="D12" s="85">
        <v>0.19</v>
      </c>
      <c r="E12" s="61">
        <f>E11-(E11/(1+$D$12))</f>
        <v>58875.299999999988</v>
      </c>
      <c r="F12" s="61">
        <f>F11-(F11/(1+$D$12))</f>
        <v>0</v>
      </c>
    </row>
    <row r="13" spans="1:6" s="71" customFormat="1" ht="8.25" x14ac:dyDescent="0.25">
      <c r="A13" s="24">
        <v>6</v>
      </c>
      <c r="B13" s="199" t="s">
        <v>60</v>
      </c>
      <c r="C13" s="199"/>
      <c r="D13" s="79"/>
      <c r="E13" s="61">
        <f>E11-E12</f>
        <v>309870</v>
      </c>
      <c r="F13" s="61">
        <f>F11-F12</f>
        <v>0</v>
      </c>
    </row>
    <row r="14" spans="1:6" s="71" customFormat="1" ht="8.25" x14ac:dyDescent="0.25">
      <c r="A14" s="24"/>
      <c r="B14" s="80"/>
      <c r="C14" s="80"/>
      <c r="D14" s="73"/>
      <c r="E14" s="73"/>
      <c r="F14" s="73"/>
    </row>
    <row r="15" spans="1:6" s="71" customFormat="1" ht="8.25" x14ac:dyDescent="0.25">
      <c r="A15" s="24"/>
      <c r="B15" s="29"/>
      <c r="C15" s="29"/>
      <c r="D15" s="70"/>
      <c r="E15" s="70"/>
      <c r="F15" s="70"/>
    </row>
    <row r="16" spans="1:6" s="31" customFormat="1" ht="12" customHeight="1" x14ac:dyDescent="0.25">
      <c r="A16" s="30" t="s">
        <v>64</v>
      </c>
      <c r="B16" s="202" t="s">
        <v>142</v>
      </c>
      <c r="C16" s="203"/>
      <c r="D16" s="109"/>
      <c r="E16" s="13">
        <f>IF(E$13=0,0,IF(OR(E$13&lt;5000,E$13&gt;4000000),"außerhalb Honorartafel",IF(E$13=4000000,VLOOKUP(E$13,HTafel!$B$21:$H$21,(IF($B$5="I",2,(IF($B$5="II",4,6))))),(VLOOKUP(E$13,HTafel!$B$2:$H$21,(IF($B$5="I",2,(IF($B$5="II",4,6))))))+((((((VLOOKUP(HLOOKUP(E$13,HTafel!$B$2:$B$21,((VLOOKUP(E$13,HTafel!$B$2:$J$21,9)+1))),HTafel!$B$2:$H$21,(IF($B$5="I",2,(IF($B$5="II",4,6))))))-(VLOOKUP(E$13,HTafel!$B$2:$H$21,(IF($B$5="I",2,(IF($B$5="II",4,6)))))))))*((E$13-(VLOOKUP(E$13,HTafel!$B$2:$H$21,1))))))/(((HLOOKUP(E$13,HTafel!$B$2:$B$21,((VLOOKUP(E$13,HTafel!$B$2:$J$21,9)+1)))-(VLOOKUP(E$13,HTafel!$B$2:$H$21,1))))))))</f>
        <v>76853.17</v>
      </c>
      <c r="F16" s="13">
        <f>IF(F$13=0,0,IF(OR(F$13&lt;5000,F$13&gt;4000000),"außerhalb Honorartafel",IF(F$13=4000000,VLOOKUP(F$13,HTafel!$B$21:$H$21,(IF($B$5="I",2,(IF($B$5="II",4,6))))),(VLOOKUP(F$13,HTafel!$B$2:$H$21,(IF($B$5="I",2,(IF($B$5="II",4,6))))))+((((((VLOOKUP(HLOOKUP(F$13,HTafel!$B$2:$B$21,((VLOOKUP(F$13,HTafel!$B$2:$J$21,9)+1))),HTafel!$B$2:$H$21,(IF($B$5="I",2,(IF($B$5="II",4,6))))))-(VLOOKUP(F$13,HTafel!$B$2:$H$21,(IF($B$5="I",2,(IF($B$5="II",4,6)))))))))*((F$13-(VLOOKUP(F$13,HTafel!$B$2:$H$21,1))))))/(((HLOOKUP(F$13,HTafel!$B$2:$B$21,((VLOOKUP(F$13,HTafel!$B$2:$J$21,9)+1)))-(VLOOKUP(F$13,HTafel!$B$2:$H$21,1))))))))</f>
        <v>0</v>
      </c>
    </row>
    <row r="17" spans="1:21" s="110" customFormat="1" ht="8.25" x14ac:dyDescent="0.25">
      <c r="B17" s="192" t="s">
        <v>79</v>
      </c>
      <c r="C17" s="192"/>
      <c r="D17" s="192"/>
      <c r="E17" s="99">
        <f>IF($E$13=0,0,IF(OR(E13&lt;5000,E13&gt;4000000),"außerhalb Honorartafel",(IF(E13=4000000,VLOOKUP(E13,HTafel!$B$21:$H$21,(IF($B$5="I",3,(IF($B$5="II",5,7))))),(VLOOKUP(E$13,HTafel!$B$2:$H$21,(IF($B$5="I",3,(IF($B$5="II",5,7))))))+((((((VLOOKUP(HLOOKUP(E$13,HTafel!$B$2:$B$21,((VLOOKUP(E13,HTafel!$B$2:$J$21,9)+1))),HTafel!$B$2:$H$21,(IF($B$5="I",3,(IF($B$5="II",5,7))))))-(VLOOKUP(E$13,HTafel!$B$2:$H$21,(IF($B$5="I",3,(IF($B$5="II",5,7)))))))))*(((E$13-(VLOOKUP(E$13,HTafel!$B$2:$H$21,1))))))/(((HLOOKUP(E$13,HTafel!$B$2:$B$21,((VLOOKUP(E13,HTafel!$B$2:$J$21,9)+1)))-(VLOOKUP(E$13,HTafel!$B$2:$H$21,1)))))))-E16)))</f>
        <v>10674.231360000005</v>
      </c>
      <c r="F17" s="99">
        <f>IF(F$13=0,0,IF(OR(F13&lt;5000,F13&gt;4000000),"außerhalb Honorartafel",(IF(F13=4000000,VLOOKUP(F13,HTafel!$B$21:$H$21,(IF($B$5="I",3,(IF($B$5="II",5,7))))),(VLOOKUP(F$13,HTafel!$B$2:$H$21,(IF($B$5="I",3,(IF($B$5="II",5,7))))))+((((((VLOOKUP(HLOOKUP(F$13,HTafel!$B$2:$B$21,((VLOOKUP(F13,HTafel!$B$2:$J$21,9)+1))),HTafel!$B$2:$H$21,(IF($B$5="I",3,(IF($B$5="II",5,7))))))-(VLOOKUP(F$13,HTafel!$B$2:$H$21,(IF($B$5="I",3,(IF($B$5="II",5,7)))))))))*(((F$13-(VLOOKUP(F$13,HTafel!$B$2:$H$21,1))))))/(((HLOOKUP(F$13,HTafel!$B$2:$B$21,((VLOOKUP(F13,HTafel!$B$2:$J$21,9)+1)))-(VLOOKUP(F$13,HTafel!$B$2:$H$21,1)))))))-F16)))</f>
        <v>0</v>
      </c>
    </row>
    <row r="18" spans="1:21" s="93" customFormat="1" ht="8.25" x14ac:dyDescent="0.25">
      <c r="B18" s="161"/>
      <c r="C18" s="161"/>
      <c r="D18" s="161"/>
    </row>
    <row r="19" spans="1:21" s="93" customFormat="1" ht="33" customHeight="1" x14ac:dyDescent="0.25">
      <c r="A19" s="91"/>
      <c r="B19" s="160" t="s">
        <v>143</v>
      </c>
      <c r="C19" s="160"/>
      <c r="D19" s="160"/>
      <c r="E19" s="160"/>
      <c r="F19" s="160"/>
      <c r="H19" s="194" t="s">
        <v>82</v>
      </c>
      <c r="I19" s="195"/>
      <c r="J19" s="195"/>
      <c r="K19" s="195"/>
      <c r="L19" s="195"/>
      <c r="M19" s="196"/>
      <c r="O19" s="194" t="s">
        <v>83</v>
      </c>
      <c r="P19" s="204"/>
      <c r="Q19" s="204"/>
      <c r="R19" s="204"/>
      <c r="S19" s="204"/>
      <c r="T19" s="205"/>
      <c r="U19" s="32"/>
    </row>
    <row r="20" spans="1:21" s="34" customFormat="1" ht="8.25" x14ac:dyDescent="0.25">
      <c r="A20" s="92"/>
      <c r="B20" s="193"/>
      <c r="C20" s="193"/>
      <c r="D20" s="193"/>
      <c r="E20" s="97">
        <v>6</v>
      </c>
      <c r="F20" s="97">
        <v>6</v>
      </c>
      <c r="G20" s="91"/>
      <c r="H20" s="97">
        <v>1</v>
      </c>
      <c r="I20" s="97">
        <v>2</v>
      </c>
      <c r="J20" s="97">
        <v>3</v>
      </c>
      <c r="K20" s="97">
        <v>4</v>
      </c>
      <c r="L20" s="97"/>
      <c r="M20" s="97">
        <v>5</v>
      </c>
      <c r="N20" s="91"/>
      <c r="O20" s="97">
        <v>1</v>
      </c>
      <c r="P20" s="97">
        <v>2</v>
      </c>
      <c r="Q20" s="97">
        <v>3</v>
      </c>
      <c r="R20" s="97">
        <v>4</v>
      </c>
      <c r="S20" s="33"/>
      <c r="T20" s="97">
        <v>5</v>
      </c>
      <c r="U20" s="32"/>
    </row>
    <row r="21" spans="1:21" s="34" customFormat="1" ht="19.5" customHeight="1" x14ac:dyDescent="0.25">
      <c r="A21" s="94" t="s">
        <v>0</v>
      </c>
      <c r="B21" s="155" t="s">
        <v>1</v>
      </c>
      <c r="C21" s="155"/>
      <c r="D21" s="155"/>
      <c r="E21" s="94" t="s">
        <v>84</v>
      </c>
      <c r="F21" s="94" t="s">
        <v>84</v>
      </c>
      <c r="G21" s="93"/>
      <c r="H21" s="94" t="s">
        <v>78</v>
      </c>
      <c r="I21" s="94" t="s">
        <v>67</v>
      </c>
      <c r="J21" s="94" t="s">
        <v>66</v>
      </c>
      <c r="K21" s="94" t="s">
        <v>12</v>
      </c>
      <c r="L21" s="94" t="s">
        <v>15</v>
      </c>
      <c r="M21" s="85">
        <v>0.19</v>
      </c>
      <c r="N21" s="93"/>
      <c r="O21" s="94" t="s">
        <v>78</v>
      </c>
      <c r="P21" s="94" t="s">
        <v>67</v>
      </c>
      <c r="Q21" s="94" t="s">
        <v>66</v>
      </c>
      <c r="R21" s="94" t="s">
        <v>12</v>
      </c>
      <c r="S21" s="94" t="s">
        <v>15</v>
      </c>
      <c r="T21" s="85">
        <v>0.19</v>
      </c>
      <c r="U21" s="35"/>
    </row>
    <row r="22" spans="1:21" s="34" customFormat="1" ht="8.25" x14ac:dyDescent="0.25">
      <c r="A22" s="93"/>
      <c r="B22" s="93"/>
      <c r="C22" s="93"/>
      <c r="D22" s="93"/>
      <c r="E22" s="93"/>
      <c r="F22" s="93"/>
      <c r="G22" s="93"/>
      <c r="H22" s="93"/>
      <c r="I22" s="93"/>
      <c r="J22" s="93"/>
      <c r="K22" s="93"/>
      <c r="L22" s="93"/>
      <c r="M22" s="93"/>
      <c r="N22" s="93"/>
      <c r="O22" s="93"/>
      <c r="P22" s="93"/>
      <c r="Q22" s="93"/>
      <c r="R22" s="93"/>
      <c r="S22" s="93"/>
      <c r="T22" s="93"/>
    </row>
    <row r="23" spans="1:21" s="34" customFormat="1" ht="8.25" x14ac:dyDescent="0.25">
      <c r="A23" s="188" t="s">
        <v>3</v>
      </c>
      <c r="B23" s="177"/>
      <c r="C23" s="177"/>
      <c r="D23" s="177"/>
      <c r="E23" s="61">
        <f>K23-L23</f>
        <v>0</v>
      </c>
      <c r="F23" s="61">
        <f>R23-S23</f>
        <v>0</v>
      </c>
      <c r="G23" s="93"/>
      <c r="H23" s="83">
        <v>0</v>
      </c>
      <c r="I23" s="83">
        <v>0</v>
      </c>
      <c r="J23" s="83">
        <v>0</v>
      </c>
      <c r="K23" s="61">
        <f>H23-I23+J23</f>
        <v>0</v>
      </c>
      <c r="L23" s="175">
        <f>$K23-($K23/(1+$M$21))</f>
        <v>0</v>
      </c>
      <c r="M23" s="176"/>
      <c r="N23" s="93"/>
      <c r="O23" s="83">
        <v>0</v>
      </c>
      <c r="P23" s="83">
        <v>0</v>
      </c>
      <c r="Q23" s="83">
        <v>0</v>
      </c>
      <c r="R23" s="61">
        <f>O23-P23+Q23</f>
        <v>0</v>
      </c>
      <c r="S23" s="175">
        <f>$R23-($R23/(1+$T$21))</f>
        <v>0</v>
      </c>
      <c r="T23" s="176"/>
      <c r="U23" s="36"/>
    </row>
    <row r="24" spans="1:21" s="34" customFormat="1" ht="8.25" x14ac:dyDescent="0.25">
      <c r="A24" s="188"/>
      <c r="B24" s="177"/>
      <c r="C24" s="177"/>
      <c r="D24" s="177"/>
      <c r="E24" s="61">
        <f t="shared" ref="E24:E31" si="0">K24-L24</f>
        <v>0</v>
      </c>
      <c r="F24" s="61">
        <f t="shared" ref="F24:F31" si="1">R24-S24</f>
        <v>0</v>
      </c>
      <c r="G24" s="93"/>
      <c r="H24" s="83">
        <v>0</v>
      </c>
      <c r="I24" s="83">
        <v>0</v>
      </c>
      <c r="J24" s="83">
        <v>0</v>
      </c>
      <c r="K24" s="61">
        <f t="shared" ref="K24:K30" si="2">H24-I24+J24</f>
        <v>0</v>
      </c>
      <c r="L24" s="175">
        <f t="shared" ref="L24:L31" si="3">$K24-($K24/(1+$M$21))</f>
        <v>0</v>
      </c>
      <c r="M24" s="176"/>
      <c r="N24" s="93"/>
      <c r="O24" s="83">
        <v>0</v>
      </c>
      <c r="P24" s="83">
        <v>0</v>
      </c>
      <c r="Q24" s="83">
        <v>0</v>
      </c>
      <c r="R24" s="61">
        <f t="shared" ref="R24:R30" si="4">O24-P24+Q24</f>
        <v>0</v>
      </c>
      <c r="S24" s="175">
        <f t="shared" ref="S24:S31" si="5">$R24-($R24/(1+$T$21))</f>
        <v>0</v>
      </c>
      <c r="T24" s="176"/>
      <c r="U24" s="36"/>
    </row>
    <row r="25" spans="1:21" s="34" customFormat="1" ht="8.25" x14ac:dyDescent="0.25">
      <c r="A25" s="188"/>
      <c r="B25" s="177"/>
      <c r="C25" s="177"/>
      <c r="D25" s="177"/>
      <c r="E25" s="61">
        <f t="shared" si="0"/>
        <v>0</v>
      </c>
      <c r="F25" s="61">
        <f t="shared" si="1"/>
        <v>0</v>
      </c>
      <c r="G25" s="93"/>
      <c r="H25" s="83">
        <v>0</v>
      </c>
      <c r="I25" s="83">
        <v>0</v>
      </c>
      <c r="J25" s="83">
        <v>0</v>
      </c>
      <c r="K25" s="61">
        <f t="shared" si="2"/>
        <v>0</v>
      </c>
      <c r="L25" s="175">
        <f t="shared" si="3"/>
        <v>0</v>
      </c>
      <c r="M25" s="176"/>
      <c r="N25" s="93"/>
      <c r="O25" s="83">
        <v>0</v>
      </c>
      <c r="P25" s="83">
        <v>0</v>
      </c>
      <c r="Q25" s="83">
        <v>0</v>
      </c>
      <c r="R25" s="61">
        <f t="shared" si="4"/>
        <v>0</v>
      </c>
      <c r="S25" s="175">
        <f t="shared" si="5"/>
        <v>0</v>
      </c>
      <c r="T25" s="176"/>
      <c r="U25" s="36"/>
    </row>
    <row r="26" spans="1:21" s="34" customFormat="1" ht="8.25" x14ac:dyDescent="0.25">
      <c r="A26" s="188"/>
      <c r="B26" s="185"/>
      <c r="C26" s="186"/>
      <c r="D26" s="187"/>
      <c r="E26" s="61">
        <f t="shared" si="0"/>
        <v>0</v>
      </c>
      <c r="F26" s="61">
        <f t="shared" si="1"/>
        <v>0</v>
      </c>
      <c r="G26" s="93"/>
      <c r="H26" s="83">
        <v>0</v>
      </c>
      <c r="I26" s="83">
        <v>0</v>
      </c>
      <c r="J26" s="83">
        <v>0</v>
      </c>
      <c r="K26" s="61">
        <f t="shared" si="2"/>
        <v>0</v>
      </c>
      <c r="L26" s="175">
        <f t="shared" si="3"/>
        <v>0</v>
      </c>
      <c r="M26" s="176"/>
      <c r="N26" s="93"/>
      <c r="O26" s="83">
        <v>0</v>
      </c>
      <c r="P26" s="83">
        <v>0</v>
      </c>
      <c r="Q26" s="83">
        <v>0</v>
      </c>
      <c r="R26" s="61">
        <f t="shared" si="4"/>
        <v>0</v>
      </c>
      <c r="S26" s="175">
        <f t="shared" si="5"/>
        <v>0</v>
      </c>
      <c r="T26" s="176"/>
      <c r="U26" s="36"/>
    </row>
    <row r="27" spans="1:21" s="34" customFormat="1" ht="8.25" x14ac:dyDescent="0.25">
      <c r="A27" s="188"/>
      <c r="B27" s="185"/>
      <c r="C27" s="186"/>
      <c r="D27" s="187"/>
      <c r="E27" s="61">
        <f t="shared" si="0"/>
        <v>0</v>
      </c>
      <c r="F27" s="61">
        <f t="shared" si="1"/>
        <v>0</v>
      </c>
      <c r="G27" s="93"/>
      <c r="H27" s="83">
        <v>0</v>
      </c>
      <c r="I27" s="83">
        <v>0</v>
      </c>
      <c r="J27" s="83">
        <v>0</v>
      </c>
      <c r="K27" s="61">
        <f t="shared" si="2"/>
        <v>0</v>
      </c>
      <c r="L27" s="175">
        <f t="shared" si="3"/>
        <v>0</v>
      </c>
      <c r="M27" s="176"/>
      <c r="N27" s="93"/>
      <c r="O27" s="83">
        <v>0</v>
      </c>
      <c r="P27" s="83">
        <v>0</v>
      </c>
      <c r="Q27" s="83">
        <v>0</v>
      </c>
      <c r="R27" s="61">
        <f t="shared" si="4"/>
        <v>0</v>
      </c>
      <c r="S27" s="175">
        <f t="shared" si="5"/>
        <v>0</v>
      </c>
      <c r="T27" s="176"/>
      <c r="U27" s="36"/>
    </row>
    <row r="28" spans="1:21" s="34" customFormat="1" ht="8.25" x14ac:dyDescent="0.25">
      <c r="A28" s="188"/>
      <c r="B28" s="177"/>
      <c r="C28" s="177"/>
      <c r="D28" s="177"/>
      <c r="E28" s="61">
        <f t="shared" si="0"/>
        <v>0</v>
      </c>
      <c r="F28" s="61">
        <f t="shared" si="1"/>
        <v>0</v>
      </c>
      <c r="G28" s="93"/>
      <c r="H28" s="83">
        <v>0</v>
      </c>
      <c r="I28" s="83">
        <v>0</v>
      </c>
      <c r="J28" s="83">
        <v>0</v>
      </c>
      <c r="K28" s="61">
        <f t="shared" si="2"/>
        <v>0</v>
      </c>
      <c r="L28" s="175">
        <f t="shared" si="3"/>
        <v>0</v>
      </c>
      <c r="M28" s="176"/>
      <c r="N28" s="93"/>
      <c r="O28" s="83">
        <v>0</v>
      </c>
      <c r="P28" s="83">
        <v>0</v>
      </c>
      <c r="Q28" s="83">
        <v>0</v>
      </c>
      <c r="R28" s="61">
        <f t="shared" si="4"/>
        <v>0</v>
      </c>
      <c r="S28" s="175">
        <f t="shared" si="5"/>
        <v>0</v>
      </c>
      <c r="T28" s="176"/>
      <c r="U28" s="36"/>
    </row>
    <row r="29" spans="1:21" s="34" customFormat="1" ht="8.25" x14ac:dyDescent="0.25">
      <c r="A29" s="188"/>
      <c r="B29" s="177"/>
      <c r="C29" s="177"/>
      <c r="D29" s="177"/>
      <c r="E29" s="61">
        <f t="shared" si="0"/>
        <v>0</v>
      </c>
      <c r="F29" s="61">
        <f t="shared" si="1"/>
        <v>0</v>
      </c>
      <c r="G29" s="93"/>
      <c r="H29" s="83">
        <v>0</v>
      </c>
      <c r="I29" s="83">
        <v>0</v>
      </c>
      <c r="J29" s="83">
        <v>0</v>
      </c>
      <c r="K29" s="61">
        <f t="shared" si="2"/>
        <v>0</v>
      </c>
      <c r="L29" s="175">
        <f t="shared" si="3"/>
        <v>0</v>
      </c>
      <c r="M29" s="176"/>
      <c r="N29" s="93"/>
      <c r="O29" s="83">
        <v>0</v>
      </c>
      <c r="P29" s="83">
        <v>0</v>
      </c>
      <c r="Q29" s="83">
        <v>0</v>
      </c>
      <c r="R29" s="61">
        <f t="shared" si="4"/>
        <v>0</v>
      </c>
      <c r="S29" s="175">
        <f t="shared" si="5"/>
        <v>0</v>
      </c>
      <c r="T29" s="176"/>
      <c r="U29" s="36"/>
    </row>
    <row r="30" spans="1:21" s="34" customFormat="1" ht="8.25" x14ac:dyDescent="0.25">
      <c r="A30" s="188"/>
      <c r="B30" s="177"/>
      <c r="C30" s="177"/>
      <c r="D30" s="177"/>
      <c r="E30" s="61">
        <f t="shared" si="0"/>
        <v>0</v>
      </c>
      <c r="F30" s="61">
        <f t="shared" si="1"/>
        <v>0</v>
      </c>
      <c r="G30" s="93"/>
      <c r="H30" s="83">
        <v>0</v>
      </c>
      <c r="I30" s="83">
        <v>0</v>
      </c>
      <c r="J30" s="83">
        <v>0</v>
      </c>
      <c r="K30" s="61">
        <f t="shared" si="2"/>
        <v>0</v>
      </c>
      <c r="L30" s="175">
        <f t="shared" si="3"/>
        <v>0</v>
      </c>
      <c r="M30" s="176"/>
      <c r="N30" s="93"/>
      <c r="O30" s="83">
        <v>0</v>
      </c>
      <c r="P30" s="83">
        <v>0</v>
      </c>
      <c r="Q30" s="83">
        <v>0</v>
      </c>
      <c r="R30" s="61">
        <f t="shared" si="4"/>
        <v>0</v>
      </c>
      <c r="S30" s="175">
        <f t="shared" si="5"/>
        <v>0</v>
      </c>
      <c r="T30" s="176"/>
      <c r="U30" s="36"/>
    </row>
    <row r="31" spans="1:21" s="34" customFormat="1" ht="9" thickBot="1" x14ac:dyDescent="0.3">
      <c r="A31" s="188"/>
      <c r="B31" s="178"/>
      <c r="C31" s="178"/>
      <c r="D31" s="178"/>
      <c r="E31" s="61">
        <f t="shared" si="0"/>
        <v>0</v>
      </c>
      <c r="F31" s="61">
        <f t="shared" si="1"/>
        <v>0</v>
      </c>
      <c r="G31" s="93"/>
      <c r="H31" s="83">
        <v>0</v>
      </c>
      <c r="I31" s="83">
        <v>0</v>
      </c>
      <c r="J31" s="83">
        <v>0</v>
      </c>
      <c r="K31" s="61">
        <f>H31-I31+J31</f>
        <v>0</v>
      </c>
      <c r="L31" s="175">
        <f t="shared" si="3"/>
        <v>0</v>
      </c>
      <c r="M31" s="176"/>
      <c r="N31" s="93"/>
      <c r="O31" s="83">
        <v>0</v>
      </c>
      <c r="P31" s="83">
        <v>0</v>
      </c>
      <c r="Q31" s="83">
        <v>0</v>
      </c>
      <c r="R31" s="61">
        <f>O31-P31+Q31</f>
        <v>0</v>
      </c>
      <c r="S31" s="175">
        <f t="shared" si="5"/>
        <v>0</v>
      </c>
      <c r="T31" s="176"/>
      <c r="U31" s="36"/>
    </row>
    <row r="32" spans="1:21" s="93" customFormat="1" ht="9" thickTop="1" x14ac:dyDescent="0.25">
      <c r="A32" s="188"/>
      <c r="B32" s="179" t="s">
        <v>4</v>
      </c>
      <c r="C32" s="179"/>
      <c r="D32" s="179"/>
      <c r="E32" s="37">
        <f>SUM(E23:E31)</f>
        <v>0</v>
      </c>
      <c r="F32" s="37">
        <f>SUM(F23:F31)</f>
        <v>0</v>
      </c>
      <c r="H32" s="84"/>
      <c r="I32" s="84"/>
      <c r="J32" s="84"/>
      <c r="O32" s="84"/>
      <c r="P32" s="84"/>
      <c r="Q32" s="84"/>
    </row>
    <row r="33" spans="1:21" s="93" customFormat="1" ht="8.25" x14ac:dyDescent="0.25">
      <c r="H33" s="84"/>
      <c r="I33" s="84"/>
      <c r="J33" s="84"/>
      <c r="O33" s="84"/>
      <c r="P33" s="84"/>
      <c r="Q33" s="84"/>
    </row>
    <row r="34" spans="1:21" s="91" customFormat="1" ht="8.25" x14ac:dyDescent="0.25">
      <c r="A34" s="188" t="s">
        <v>5</v>
      </c>
      <c r="B34" s="177"/>
      <c r="C34" s="177"/>
      <c r="D34" s="177"/>
      <c r="E34" s="61">
        <f>K34-L34</f>
        <v>0</v>
      </c>
      <c r="F34" s="61">
        <f>R34-S34</f>
        <v>0</v>
      </c>
      <c r="G34" s="93"/>
      <c r="H34" s="83">
        <v>0</v>
      </c>
      <c r="I34" s="83">
        <v>0</v>
      </c>
      <c r="J34" s="83">
        <v>0</v>
      </c>
      <c r="K34" s="61">
        <f>H34-I34+J34</f>
        <v>0</v>
      </c>
      <c r="L34" s="175">
        <f>$K34-($K34/(1+$M$21))</f>
        <v>0</v>
      </c>
      <c r="M34" s="176"/>
      <c r="N34" s="93"/>
      <c r="O34" s="83">
        <v>0</v>
      </c>
      <c r="P34" s="83">
        <v>0</v>
      </c>
      <c r="Q34" s="83">
        <v>0</v>
      </c>
      <c r="R34" s="61">
        <f>O34-P34+Q34</f>
        <v>0</v>
      </c>
      <c r="S34" s="175">
        <f>$R34-($R34/(1+$T$21))</f>
        <v>0</v>
      </c>
      <c r="T34" s="176"/>
      <c r="U34" s="36"/>
    </row>
    <row r="35" spans="1:21" s="91" customFormat="1" ht="8.25" x14ac:dyDescent="0.25">
      <c r="A35" s="188"/>
      <c r="B35" s="177"/>
      <c r="C35" s="177"/>
      <c r="D35" s="177"/>
      <c r="E35" s="61">
        <f t="shared" ref="E35:E42" si="6">K35-L35</f>
        <v>0</v>
      </c>
      <c r="F35" s="61">
        <f t="shared" ref="F35:F42" si="7">R35-S35</f>
        <v>0</v>
      </c>
      <c r="G35" s="93"/>
      <c r="H35" s="83">
        <v>0</v>
      </c>
      <c r="I35" s="83">
        <v>0</v>
      </c>
      <c r="J35" s="83">
        <v>0</v>
      </c>
      <c r="K35" s="61">
        <f t="shared" ref="K35:K41" si="8">H35-I35+J35</f>
        <v>0</v>
      </c>
      <c r="L35" s="175">
        <f t="shared" ref="L35:L42" si="9">$K35-($K35/(1+$M$21))</f>
        <v>0</v>
      </c>
      <c r="M35" s="176"/>
      <c r="N35" s="93"/>
      <c r="O35" s="83">
        <v>0</v>
      </c>
      <c r="P35" s="83">
        <v>0</v>
      </c>
      <c r="Q35" s="83">
        <v>0</v>
      </c>
      <c r="R35" s="61">
        <f t="shared" ref="R35:R41" si="10">O35-P35+Q35</f>
        <v>0</v>
      </c>
      <c r="S35" s="175">
        <f t="shared" ref="S35:S42" si="11">$R35-($R35/(1+$T$21))</f>
        <v>0</v>
      </c>
      <c r="T35" s="176"/>
      <c r="U35" s="36"/>
    </row>
    <row r="36" spans="1:21" s="91" customFormat="1" ht="8.25" x14ac:dyDescent="0.25">
      <c r="A36" s="188"/>
      <c r="B36" s="177"/>
      <c r="C36" s="177"/>
      <c r="D36" s="177"/>
      <c r="E36" s="61">
        <f t="shared" si="6"/>
        <v>0</v>
      </c>
      <c r="F36" s="61">
        <f t="shared" si="7"/>
        <v>0</v>
      </c>
      <c r="G36" s="93"/>
      <c r="H36" s="83">
        <v>0</v>
      </c>
      <c r="I36" s="83">
        <v>0</v>
      </c>
      <c r="J36" s="83">
        <v>0</v>
      </c>
      <c r="K36" s="61">
        <f t="shared" si="8"/>
        <v>0</v>
      </c>
      <c r="L36" s="175">
        <f t="shared" si="9"/>
        <v>0</v>
      </c>
      <c r="M36" s="176"/>
      <c r="N36" s="93"/>
      <c r="O36" s="83">
        <v>0</v>
      </c>
      <c r="P36" s="83">
        <v>0</v>
      </c>
      <c r="Q36" s="83">
        <v>0</v>
      </c>
      <c r="R36" s="61">
        <f t="shared" si="10"/>
        <v>0</v>
      </c>
      <c r="S36" s="175">
        <f t="shared" si="11"/>
        <v>0</v>
      </c>
      <c r="T36" s="176"/>
      <c r="U36" s="36"/>
    </row>
    <row r="37" spans="1:21" s="91" customFormat="1" ht="8.25" x14ac:dyDescent="0.25">
      <c r="A37" s="188"/>
      <c r="B37" s="185"/>
      <c r="C37" s="186"/>
      <c r="D37" s="187"/>
      <c r="E37" s="61">
        <f t="shared" si="6"/>
        <v>0</v>
      </c>
      <c r="F37" s="61">
        <f t="shared" si="7"/>
        <v>0</v>
      </c>
      <c r="G37" s="93"/>
      <c r="H37" s="83">
        <v>0</v>
      </c>
      <c r="I37" s="83">
        <v>0</v>
      </c>
      <c r="J37" s="83">
        <v>0</v>
      </c>
      <c r="K37" s="61">
        <f t="shared" si="8"/>
        <v>0</v>
      </c>
      <c r="L37" s="175">
        <f t="shared" si="9"/>
        <v>0</v>
      </c>
      <c r="M37" s="176"/>
      <c r="N37" s="93"/>
      <c r="O37" s="83">
        <v>0</v>
      </c>
      <c r="P37" s="83">
        <v>0</v>
      </c>
      <c r="Q37" s="83">
        <v>0</v>
      </c>
      <c r="R37" s="61">
        <f t="shared" si="10"/>
        <v>0</v>
      </c>
      <c r="S37" s="175">
        <f t="shared" si="11"/>
        <v>0</v>
      </c>
      <c r="T37" s="176"/>
      <c r="U37" s="36"/>
    </row>
    <row r="38" spans="1:21" s="91" customFormat="1" ht="8.25" x14ac:dyDescent="0.25">
      <c r="A38" s="188"/>
      <c r="B38" s="185"/>
      <c r="C38" s="186"/>
      <c r="D38" s="187"/>
      <c r="E38" s="61">
        <f t="shared" si="6"/>
        <v>0</v>
      </c>
      <c r="F38" s="61">
        <f t="shared" si="7"/>
        <v>0</v>
      </c>
      <c r="G38" s="93"/>
      <c r="H38" s="83">
        <v>0</v>
      </c>
      <c r="I38" s="83">
        <v>0</v>
      </c>
      <c r="J38" s="83">
        <v>0</v>
      </c>
      <c r="K38" s="61">
        <f t="shared" si="8"/>
        <v>0</v>
      </c>
      <c r="L38" s="175">
        <f t="shared" si="9"/>
        <v>0</v>
      </c>
      <c r="M38" s="176"/>
      <c r="N38" s="93"/>
      <c r="O38" s="83">
        <v>0</v>
      </c>
      <c r="P38" s="83">
        <v>0</v>
      </c>
      <c r="Q38" s="83">
        <v>0</v>
      </c>
      <c r="R38" s="61">
        <f t="shared" si="10"/>
        <v>0</v>
      </c>
      <c r="S38" s="175">
        <f t="shared" si="11"/>
        <v>0</v>
      </c>
      <c r="T38" s="176"/>
      <c r="U38" s="36"/>
    </row>
    <row r="39" spans="1:21" s="91" customFormat="1" ht="8.25" x14ac:dyDescent="0.25">
      <c r="A39" s="188"/>
      <c r="B39" s="177"/>
      <c r="C39" s="177"/>
      <c r="D39" s="177"/>
      <c r="E39" s="61">
        <f t="shared" si="6"/>
        <v>0</v>
      </c>
      <c r="F39" s="61">
        <f t="shared" si="7"/>
        <v>0</v>
      </c>
      <c r="G39" s="93"/>
      <c r="H39" s="83">
        <v>0</v>
      </c>
      <c r="I39" s="83">
        <v>0</v>
      </c>
      <c r="J39" s="83">
        <v>0</v>
      </c>
      <c r="K39" s="61">
        <f t="shared" si="8"/>
        <v>0</v>
      </c>
      <c r="L39" s="175">
        <f t="shared" si="9"/>
        <v>0</v>
      </c>
      <c r="M39" s="176"/>
      <c r="N39" s="93"/>
      <c r="O39" s="83">
        <v>0</v>
      </c>
      <c r="P39" s="83">
        <v>0</v>
      </c>
      <c r="Q39" s="83">
        <v>0</v>
      </c>
      <c r="R39" s="61">
        <f t="shared" si="10"/>
        <v>0</v>
      </c>
      <c r="S39" s="175">
        <f t="shared" si="11"/>
        <v>0</v>
      </c>
      <c r="T39" s="176"/>
      <c r="U39" s="36"/>
    </row>
    <row r="40" spans="1:21" s="91" customFormat="1" ht="8.25" x14ac:dyDescent="0.25">
      <c r="A40" s="188"/>
      <c r="B40" s="177"/>
      <c r="C40" s="177"/>
      <c r="D40" s="177"/>
      <c r="E40" s="61">
        <f t="shared" si="6"/>
        <v>0</v>
      </c>
      <c r="F40" s="61">
        <f t="shared" si="7"/>
        <v>0</v>
      </c>
      <c r="G40" s="93"/>
      <c r="H40" s="83">
        <v>0</v>
      </c>
      <c r="I40" s="83">
        <v>0</v>
      </c>
      <c r="J40" s="83">
        <v>0</v>
      </c>
      <c r="K40" s="61">
        <f t="shared" si="8"/>
        <v>0</v>
      </c>
      <c r="L40" s="175">
        <f t="shared" si="9"/>
        <v>0</v>
      </c>
      <c r="M40" s="176"/>
      <c r="N40" s="93"/>
      <c r="O40" s="83">
        <v>0</v>
      </c>
      <c r="P40" s="83">
        <v>0</v>
      </c>
      <c r="Q40" s="83">
        <v>0</v>
      </c>
      <c r="R40" s="61">
        <f t="shared" si="10"/>
        <v>0</v>
      </c>
      <c r="S40" s="175">
        <f t="shared" si="11"/>
        <v>0</v>
      </c>
      <c r="T40" s="176"/>
      <c r="U40" s="36"/>
    </row>
    <row r="41" spans="1:21" s="91" customFormat="1" ht="8.25" x14ac:dyDescent="0.25">
      <c r="A41" s="188"/>
      <c r="B41" s="177"/>
      <c r="C41" s="177"/>
      <c r="D41" s="177"/>
      <c r="E41" s="61">
        <f t="shared" si="6"/>
        <v>0</v>
      </c>
      <c r="F41" s="61">
        <f t="shared" si="7"/>
        <v>0</v>
      </c>
      <c r="G41" s="93"/>
      <c r="H41" s="83">
        <v>0</v>
      </c>
      <c r="I41" s="83">
        <v>0</v>
      </c>
      <c r="J41" s="83">
        <v>0</v>
      </c>
      <c r="K41" s="61">
        <f t="shared" si="8"/>
        <v>0</v>
      </c>
      <c r="L41" s="175">
        <f t="shared" si="9"/>
        <v>0</v>
      </c>
      <c r="M41" s="176"/>
      <c r="N41" s="93"/>
      <c r="O41" s="83">
        <v>0</v>
      </c>
      <c r="P41" s="83">
        <v>0</v>
      </c>
      <c r="Q41" s="83">
        <v>0</v>
      </c>
      <c r="R41" s="61">
        <f t="shared" si="10"/>
        <v>0</v>
      </c>
      <c r="S41" s="175">
        <f t="shared" si="11"/>
        <v>0</v>
      </c>
      <c r="T41" s="176"/>
      <c r="U41" s="36"/>
    </row>
    <row r="42" spans="1:21" s="91" customFormat="1" ht="9" thickBot="1" x14ac:dyDescent="0.3">
      <c r="A42" s="188"/>
      <c r="B42" s="178"/>
      <c r="C42" s="178"/>
      <c r="D42" s="178"/>
      <c r="E42" s="61">
        <f t="shared" si="6"/>
        <v>0</v>
      </c>
      <c r="F42" s="61">
        <f t="shared" si="7"/>
        <v>0</v>
      </c>
      <c r="G42" s="93"/>
      <c r="H42" s="83">
        <v>0</v>
      </c>
      <c r="I42" s="83">
        <v>0</v>
      </c>
      <c r="J42" s="83">
        <v>0</v>
      </c>
      <c r="K42" s="61">
        <f>H42-I42+J42</f>
        <v>0</v>
      </c>
      <c r="L42" s="175">
        <f t="shared" si="9"/>
        <v>0</v>
      </c>
      <c r="M42" s="176"/>
      <c r="N42" s="93"/>
      <c r="O42" s="83">
        <v>0</v>
      </c>
      <c r="P42" s="83">
        <v>0</v>
      </c>
      <c r="Q42" s="83">
        <v>0</v>
      </c>
      <c r="R42" s="61">
        <f>O42-P42+Q42</f>
        <v>0</v>
      </c>
      <c r="S42" s="175">
        <f t="shared" si="11"/>
        <v>0</v>
      </c>
      <c r="T42" s="176"/>
      <c r="U42" s="36"/>
    </row>
    <row r="43" spans="1:21" s="93" customFormat="1" ht="9" thickTop="1" x14ac:dyDescent="0.25">
      <c r="A43" s="188"/>
      <c r="B43" s="179" t="s">
        <v>6</v>
      </c>
      <c r="C43" s="179"/>
      <c r="D43" s="179"/>
      <c r="E43" s="37">
        <f>SUM(E34:E42)</f>
        <v>0</v>
      </c>
      <c r="F43" s="37">
        <f>SUM(F34:F42)</f>
        <v>0</v>
      </c>
      <c r="H43" s="84"/>
      <c r="I43" s="84"/>
      <c r="J43" s="84"/>
      <c r="O43" s="84"/>
      <c r="P43" s="84"/>
      <c r="Q43" s="84"/>
    </row>
    <row r="44" spans="1:21" s="93" customFormat="1" ht="8.25" x14ac:dyDescent="0.25">
      <c r="H44" s="84"/>
      <c r="I44" s="84"/>
      <c r="J44" s="84"/>
      <c r="O44" s="84"/>
      <c r="P44" s="84"/>
      <c r="Q44" s="84"/>
    </row>
    <row r="45" spans="1:21" s="93" customFormat="1" ht="8.25" x14ac:dyDescent="0.25">
      <c r="A45" s="188" t="s">
        <v>7</v>
      </c>
      <c r="B45" s="177"/>
      <c r="C45" s="177"/>
      <c r="D45" s="177"/>
      <c r="E45" s="61">
        <f>K45-L45</f>
        <v>0</v>
      </c>
      <c r="F45" s="61">
        <f>R45-S45</f>
        <v>0</v>
      </c>
      <c r="H45" s="83">
        <v>0</v>
      </c>
      <c r="I45" s="83">
        <v>0</v>
      </c>
      <c r="J45" s="83">
        <v>0</v>
      </c>
      <c r="K45" s="61">
        <f>H45-I45+J45</f>
        <v>0</v>
      </c>
      <c r="L45" s="175">
        <f>$K45-($K45/(1+$M$21))</f>
        <v>0</v>
      </c>
      <c r="M45" s="176"/>
      <c r="O45" s="83">
        <v>0</v>
      </c>
      <c r="P45" s="83">
        <v>0</v>
      </c>
      <c r="Q45" s="83">
        <v>0</v>
      </c>
      <c r="R45" s="61">
        <f>O45-P45+Q45</f>
        <v>0</v>
      </c>
      <c r="S45" s="175">
        <f>$R45-($R45/(1+$T$21))</f>
        <v>0</v>
      </c>
      <c r="T45" s="176"/>
      <c r="U45" s="36"/>
    </row>
    <row r="46" spans="1:21" s="93" customFormat="1" ht="8.25" x14ac:dyDescent="0.25">
      <c r="A46" s="188"/>
      <c r="B46" s="177"/>
      <c r="C46" s="177"/>
      <c r="D46" s="177"/>
      <c r="E46" s="61">
        <f t="shared" ref="E46:E53" si="12">K46-L46</f>
        <v>0</v>
      </c>
      <c r="F46" s="61">
        <f t="shared" ref="F46:F53" si="13">R46-S46</f>
        <v>0</v>
      </c>
      <c r="H46" s="83">
        <v>0</v>
      </c>
      <c r="I46" s="83">
        <v>0</v>
      </c>
      <c r="J46" s="83">
        <v>0</v>
      </c>
      <c r="K46" s="61">
        <f t="shared" ref="K46:K53" si="14">H46-I46+J46</f>
        <v>0</v>
      </c>
      <c r="L46" s="175">
        <f t="shared" ref="L46:L53" si="15">$K46-($K46/(1+$M$21))</f>
        <v>0</v>
      </c>
      <c r="M46" s="176"/>
      <c r="O46" s="83">
        <v>0</v>
      </c>
      <c r="P46" s="83">
        <v>0</v>
      </c>
      <c r="Q46" s="83">
        <v>0</v>
      </c>
      <c r="R46" s="61">
        <f t="shared" ref="R46:R53" si="16">O46-P46+Q46</f>
        <v>0</v>
      </c>
      <c r="S46" s="175">
        <f t="shared" ref="S46:S53" si="17">$R46-($R46/(1+$T$21))</f>
        <v>0</v>
      </c>
      <c r="T46" s="176"/>
      <c r="U46" s="36"/>
    </row>
    <row r="47" spans="1:21" s="93" customFormat="1" ht="8.25" x14ac:dyDescent="0.25">
      <c r="A47" s="188"/>
      <c r="B47" s="177"/>
      <c r="C47" s="177"/>
      <c r="D47" s="177"/>
      <c r="E47" s="61">
        <f t="shared" si="12"/>
        <v>0</v>
      </c>
      <c r="F47" s="61">
        <f t="shared" si="13"/>
        <v>0</v>
      </c>
      <c r="H47" s="83">
        <v>0</v>
      </c>
      <c r="I47" s="83">
        <v>0</v>
      </c>
      <c r="J47" s="83">
        <v>0</v>
      </c>
      <c r="K47" s="61">
        <f t="shared" si="14"/>
        <v>0</v>
      </c>
      <c r="L47" s="175">
        <f t="shared" si="15"/>
        <v>0</v>
      </c>
      <c r="M47" s="176"/>
      <c r="O47" s="83">
        <v>0</v>
      </c>
      <c r="P47" s="83">
        <v>0</v>
      </c>
      <c r="Q47" s="83">
        <v>0</v>
      </c>
      <c r="R47" s="61">
        <f t="shared" si="16"/>
        <v>0</v>
      </c>
      <c r="S47" s="175">
        <f t="shared" si="17"/>
        <v>0</v>
      </c>
      <c r="T47" s="176"/>
      <c r="U47" s="36"/>
    </row>
    <row r="48" spans="1:21" s="93" customFormat="1" ht="8.25" x14ac:dyDescent="0.25">
      <c r="A48" s="188"/>
      <c r="B48" s="177"/>
      <c r="C48" s="177"/>
      <c r="D48" s="177"/>
      <c r="E48" s="61">
        <f t="shared" si="12"/>
        <v>0</v>
      </c>
      <c r="F48" s="61">
        <f t="shared" si="13"/>
        <v>0</v>
      </c>
      <c r="H48" s="83">
        <v>0</v>
      </c>
      <c r="I48" s="83">
        <v>0</v>
      </c>
      <c r="J48" s="83">
        <v>0</v>
      </c>
      <c r="K48" s="61">
        <f t="shared" si="14"/>
        <v>0</v>
      </c>
      <c r="L48" s="175">
        <f t="shared" si="15"/>
        <v>0</v>
      </c>
      <c r="M48" s="176"/>
      <c r="O48" s="83">
        <v>0</v>
      </c>
      <c r="P48" s="83">
        <v>0</v>
      </c>
      <c r="Q48" s="83">
        <v>0</v>
      </c>
      <c r="R48" s="61">
        <f t="shared" si="16"/>
        <v>0</v>
      </c>
      <c r="S48" s="175">
        <f t="shared" si="17"/>
        <v>0</v>
      </c>
      <c r="T48" s="176"/>
      <c r="U48" s="36"/>
    </row>
    <row r="49" spans="1:21" s="93" customFormat="1" ht="8.25" x14ac:dyDescent="0.25">
      <c r="A49" s="188"/>
      <c r="B49" s="177"/>
      <c r="C49" s="177"/>
      <c r="D49" s="177"/>
      <c r="E49" s="61">
        <f t="shared" si="12"/>
        <v>0</v>
      </c>
      <c r="F49" s="61">
        <f t="shared" si="13"/>
        <v>0</v>
      </c>
      <c r="H49" s="83">
        <v>0</v>
      </c>
      <c r="I49" s="83">
        <v>0</v>
      </c>
      <c r="J49" s="83">
        <v>0</v>
      </c>
      <c r="K49" s="61">
        <f t="shared" si="14"/>
        <v>0</v>
      </c>
      <c r="L49" s="175">
        <f t="shared" si="15"/>
        <v>0</v>
      </c>
      <c r="M49" s="176"/>
      <c r="O49" s="83">
        <v>0</v>
      </c>
      <c r="P49" s="83">
        <v>0</v>
      </c>
      <c r="Q49" s="83">
        <v>0</v>
      </c>
      <c r="R49" s="61">
        <f t="shared" si="16"/>
        <v>0</v>
      </c>
      <c r="S49" s="175">
        <f t="shared" si="17"/>
        <v>0</v>
      </c>
      <c r="T49" s="176"/>
      <c r="U49" s="36"/>
    </row>
    <row r="50" spans="1:21" s="93" customFormat="1" ht="8.25" x14ac:dyDescent="0.25">
      <c r="A50" s="188"/>
      <c r="B50" s="177"/>
      <c r="C50" s="177"/>
      <c r="D50" s="177"/>
      <c r="E50" s="61">
        <f t="shared" si="12"/>
        <v>0</v>
      </c>
      <c r="F50" s="61">
        <f t="shared" si="13"/>
        <v>0</v>
      </c>
      <c r="H50" s="83">
        <v>0</v>
      </c>
      <c r="I50" s="83">
        <v>0</v>
      </c>
      <c r="J50" s="83">
        <v>0</v>
      </c>
      <c r="K50" s="61">
        <f t="shared" si="14"/>
        <v>0</v>
      </c>
      <c r="L50" s="175">
        <f t="shared" si="15"/>
        <v>0</v>
      </c>
      <c r="M50" s="176"/>
      <c r="O50" s="83">
        <v>0</v>
      </c>
      <c r="P50" s="83">
        <v>0</v>
      </c>
      <c r="Q50" s="83">
        <v>0</v>
      </c>
      <c r="R50" s="61">
        <f t="shared" si="16"/>
        <v>0</v>
      </c>
      <c r="S50" s="175">
        <f t="shared" si="17"/>
        <v>0</v>
      </c>
      <c r="T50" s="176"/>
      <c r="U50" s="36"/>
    </row>
    <row r="51" spans="1:21" s="93" customFormat="1" ht="8.25" x14ac:dyDescent="0.25">
      <c r="A51" s="188"/>
      <c r="B51" s="177"/>
      <c r="C51" s="177"/>
      <c r="D51" s="177"/>
      <c r="E51" s="61">
        <f t="shared" si="12"/>
        <v>0</v>
      </c>
      <c r="F51" s="61">
        <f t="shared" si="13"/>
        <v>0</v>
      </c>
      <c r="H51" s="83">
        <v>0</v>
      </c>
      <c r="I51" s="83">
        <v>0</v>
      </c>
      <c r="J51" s="83">
        <v>0</v>
      </c>
      <c r="K51" s="61">
        <f t="shared" si="14"/>
        <v>0</v>
      </c>
      <c r="L51" s="175">
        <f t="shared" si="15"/>
        <v>0</v>
      </c>
      <c r="M51" s="176"/>
      <c r="O51" s="83">
        <v>0</v>
      </c>
      <c r="P51" s="83">
        <v>0</v>
      </c>
      <c r="Q51" s="83">
        <v>0</v>
      </c>
      <c r="R51" s="61">
        <f t="shared" si="16"/>
        <v>0</v>
      </c>
      <c r="S51" s="175">
        <f t="shared" si="17"/>
        <v>0</v>
      </c>
      <c r="T51" s="176"/>
      <c r="U51" s="36"/>
    </row>
    <row r="52" spans="1:21" s="93" customFormat="1" ht="8.25" x14ac:dyDescent="0.25">
      <c r="A52" s="188"/>
      <c r="B52" s="177"/>
      <c r="C52" s="177"/>
      <c r="D52" s="177"/>
      <c r="E52" s="61">
        <f t="shared" si="12"/>
        <v>0</v>
      </c>
      <c r="F52" s="61">
        <f t="shared" si="13"/>
        <v>0</v>
      </c>
      <c r="H52" s="83">
        <v>0</v>
      </c>
      <c r="I52" s="83">
        <v>0</v>
      </c>
      <c r="J52" s="83">
        <v>0</v>
      </c>
      <c r="K52" s="61">
        <f t="shared" si="14"/>
        <v>0</v>
      </c>
      <c r="L52" s="175">
        <f t="shared" si="15"/>
        <v>0</v>
      </c>
      <c r="M52" s="176"/>
      <c r="O52" s="83">
        <v>0</v>
      </c>
      <c r="P52" s="83">
        <v>0</v>
      </c>
      <c r="Q52" s="83">
        <v>0</v>
      </c>
      <c r="R52" s="61">
        <f t="shared" si="16"/>
        <v>0</v>
      </c>
      <c r="S52" s="175">
        <f t="shared" si="17"/>
        <v>0</v>
      </c>
      <c r="T52" s="176"/>
      <c r="U52" s="36"/>
    </row>
    <row r="53" spans="1:21" s="93" customFormat="1" ht="9" thickBot="1" x14ac:dyDescent="0.3">
      <c r="A53" s="188"/>
      <c r="B53" s="178"/>
      <c r="C53" s="178"/>
      <c r="D53" s="178"/>
      <c r="E53" s="61">
        <f t="shared" si="12"/>
        <v>0</v>
      </c>
      <c r="F53" s="61">
        <f t="shared" si="13"/>
        <v>0</v>
      </c>
      <c r="H53" s="83">
        <v>0</v>
      </c>
      <c r="I53" s="83">
        <v>0</v>
      </c>
      <c r="J53" s="83">
        <v>0</v>
      </c>
      <c r="K53" s="61">
        <f t="shared" si="14"/>
        <v>0</v>
      </c>
      <c r="L53" s="175">
        <f t="shared" si="15"/>
        <v>0</v>
      </c>
      <c r="M53" s="176"/>
      <c r="O53" s="83">
        <v>0</v>
      </c>
      <c r="P53" s="83">
        <v>0</v>
      </c>
      <c r="Q53" s="83">
        <v>0</v>
      </c>
      <c r="R53" s="61">
        <f t="shared" si="16"/>
        <v>0</v>
      </c>
      <c r="S53" s="175">
        <f t="shared" si="17"/>
        <v>0</v>
      </c>
      <c r="T53" s="176"/>
      <c r="U53" s="36"/>
    </row>
    <row r="54" spans="1:21" s="93" customFormat="1" ht="9" thickTop="1" x14ac:dyDescent="0.25">
      <c r="A54" s="188"/>
      <c r="B54" s="179" t="s">
        <v>8</v>
      </c>
      <c r="C54" s="179"/>
      <c r="D54" s="179"/>
      <c r="E54" s="37">
        <f>SUM(E45:E53)</f>
        <v>0</v>
      </c>
      <c r="F54" s="37">
        <f>SUM(F45:F53)</f>
        <v>0</v>
      </c>
    </row>
    <row r="55" spans="1:21" s="93" customFormat="1" ht="8.25" x14ac:dyDescent="0.25">
      <c r="U55" s="34"/>
    </row>
    <row r="56" spans="1:21" s="93" customFormat="1" ht="8.25" x14ac:dyDescent="0.25">
      <c r="A56" s="38"/>
      <c r="B56" s="170" t="s">
        <v>9</v>
      </c>
      <c r="C56" s="170"/>
      <c r="D56" s="170"/>
      <c r="E56" s="95">
        <f>E32+E43+E54</f>
        <v>0</v>
      </c>
      <c r="F56" s="95">
        <f>F32+F43+F54</f>
        <v>0</v>
      </c>
      <c r="U56" s="34"/>
    </row>
    <row r="57" spans="1:21" s="93" customFormat="1" ht="19.5" customHeight="1" x14ac:dyDescent="0.25">
      <c r="A57" s="91"/>
      <c r="B57" s="91"/>
      <c r="C57" s="91"/>
      <c r="D57" s="91"/>
      <c r="E57" s="43"/>
      <c r="F57" s="43"/>
      <c r="U57" s="34"/>
    </row>
    <row r="58" spans="1:21" s="110" customFormat="1" ht="8.25" x14ac:dyDescent="0.25">
      <c r="A58" s="170"/>
      <c r="B58" s="234" t="s">
        <v>11</v>
      </c>
      <c r="C58" s="162"/>
      <c r="D58" s="162"/>
      <c r="E58" s="41"/>
      <c r="F58" s="42"/>
      <c r="H58" s="233" t="s">
        <v>79</v>
      </c>
      <c r="I58" s="233"/>
      <c r="U58" s="34"/>
    </row>
    <row r="59" spans="1:21" s="110" customFormat="1" ht="8.25" x14ac:dyDescent="0.25">
      <c r="A59" s="170"/>
      <c r="B59" s="111" t="s">
        <v>3</v>
      </c>
      <c r="C59" s="108"/>
      <c r="D59" s="66"/>
      <c r="E59" s="61">
        <f>IF($E$56=0,0,IF(OR($E$56&lt;5000,$E$56&gt;4000000),"außerhalb Honorartafel",IF(E56=4000000,VLOOKUP(E56,HTafel!$B$21:$H$21,(IF($B$59="I",2,(IF($B$59="II",4,6))))),(VLOOKUP($E$56,HTafel!$B$2:$H$21,(IF($B$59="I",2,(IF($B$59="II",4,6))))))+((((((VLOOKUP(HLOOKUP($E$56,HTafel!$B$2:$B$21,((VLOOKUP($E$56,HTafel!$B$2:$J$21,9)+1))),HTafel!$B$2:$H$21,(IF($B$59="I",2,(IF($B$59="II",4,6))))))-(VLOOKUP($E$56,HTafel!$B$2:$H$21,(IF($B$59="I",2,(IF($B$59="II",4,6)))))))))*(($E$56-(VLOOKUP($E$56,HTafel!$B$2:$H$21,1))))))/(((HLOOKUP($E$56,HTafel!$B$2:$B$21,((VLOOKUP($E$56,HTafel!$B$2:$J$21,9)+1)))-(VLOOKUP(E$56,HTafel!$B$2:$H$21,1))))))))</f>
        <v>0</v>
      </c>
      <c r="F59" s="61">
        <f>IF(F$56=0,0,IF(OR(F$56&lt;5000,F$56&gt;4000000),"außerhalb Honorartafel",IF(F56=4000000,VLOOKUP(F56,HTafel!$B$21:$H$21,(IF($B$59="I",2,(IF($B$59="II",4,6))))),(VLOOKUP(F$56,HTafel!$B$2:$H$21,(IF($B59="I",2,(IF($B59="II",4,6))))))+((((((VLOOKUP(HLOOKUP(F$56,HTafel!$B$2:$B$21,((VLOOKUP(F$56,HTafel!B2:J21,9)+1))),HTafel!$B$2:$H$21,(IF($B59="I",2,(IF($B59="II",4,6))))))-(VLOOKUP(F$56,HTafel!$B$2:$H$21,(IF($B59="I",2,(IF($B59="II",4,6)))))))))*((F$56-(VLOOKUP(F$56,HTafel!$B$2:$H$21,1))))))/(((HLOOKUP(F$56,HTafel!$B$2:$B$21,((VLOOKUP(F$56,HTafel!B2:J21,9)+1)))-(VLOOKUP(F$56,HTafel!$B$2:$H$21,1))))))))</f>
        <v>0</v>
      </c>
      <c r="H59" s="99">
        <f>IF(E$56=0,0,IF(OR(E$56&lt;5000,E$56&gt;4000000),"außerhalb Honorartafel",(IF(E$56=4000000,VLOOKUP(E$56,HTafel!$B$21:$H$21,(IF($B59="I",3,(IF($B59="II",5,7))))),(VLOOKUP(E$56,HTafel!$B$2:$H$21,(IF($B59="I",3,(IF($B59="II",5,7))))))+((((((VLOOKUP(HLOOKUP(E$56,HTafel!$B$2:$B$21,((VLOOKUP(E$56,HTafel!$B$2:$J$21,9)+1))),HTafel!$B$2:$H$21,(IF($B59="I",3,(IF($B59="II",5,7))))))-(VLOOKUP(E$56,HTafel!$B$2:$H$21,(IF($B59="I",3,(IF($B59="II",5,7)))))))))*(((E$56-(VLOOKUP(E$56,HTafel!$B$2:$H$21,1))))))/(((HLOOKUP(E$56,HTafel!$B$2:$B$21,((VLOOKUP(E$56,HTafel!$B$2:$J$21,9)+1)))-(VLOOKUP(E$56,HTafel!$B$2:$H$21,1)))))))-E59)))</f>
        <v>0</v>
      </c>
      <c r="I59" s="99">
        <f>IF(F$56=0,0,IF(OR(F$56&lt;5000,F$56&gt;4000000),"außerhalb Honorartafel",(IF(F$56=4000000,VLOOKUP(F$56,HTafel!$B$21:$H$21,(IF($B59="I",3,(IF($B59="II",5,7))))),(VLOOKUP(F$56,HTafel!$B$2:$H$21,(IF($B59="I",3,(IF($B59="II",5,7))))))+((((((VLOOKUP(HLOOKUP(F$56,HTafel!$B$2:$B$21,((VLOOKUP(F$56,HTafel!$B$2:$J$21,9)+1))),HTafel!$B$2:$H$21,(IF($B59="I",3,(IF($B59="II",5,7))))))-(VLOOKUP(F$56,HTafel!$B$2:$H$21,(IF($B59="I",3,(IF($B59="II",5,7)))))))))*(((F$56-(VLOOKUP(F$56,HTafel!$B$2:$H$21,1))))))/(((HLOOKUP(F$56,HTafel!$B$2:$B$21,((VLOOKUP(F$56,HTafel!$B$2:$J$21,9)+1)))-(VLOOKUP(F$56,HTafel!$B$2:$H$21,1)))))))-F59)))</f>
        <v>0</v>
      </c>
      <c r="J59" s="67"/>
      <c r="K59" s="68"/>
      <c r="U59" s="34"/>
    </row>
    <row r="60" spans="1:21" s="110" customFormat="1" ht="8.25" x14ac:dyDescent="0.25">
      <c r="A60" s="170"/>
      <c r="B60" s="111" t="s">
        <v>5</v>
      </c>
      <c r="C60" s="108"/>
      <c r="D60" s="66"/>
      <c r="E60" s="61">
        <f>IF(E$56=0,0,IF(OR(E$56&lt;5000,E$56&gt;4000000),"außerhalb Honorartafel",IF(E56=4000000,VLOOKUP(E56,HTafel!$B$21:$H$21,(IF($B$60="I",2,(IF($B$60="II",4,6))))),(VLOOKUP(E$56,HTafel!$B$2:$H$21,(IF(B60="I",2,(IF(B60="II",4,6))))))+((((((VLOOKUP(HLOOKUP(E$56,HTafel!$B$2:$B$21,((VLOOKUP(E$56,HTafel!$B$2:$J$21,9)+1))),HTafel!$B$2:$H$21,(IF(B60="I",2,(IF(B60="II",4,6))))))-(VLOOKUP(E$56,HTafel!$B$2:$H$21,(IF(B60="I",2,(IF(B60="II",4,6)))))))))*((E$56-(VLOOKUP(E$56,HTafel!$B$2:$H$21,1))))))/(((HLOOKUP(E$56,HTafel!$B$2:$B$21,((VLOOKUP(E$56,HTafel!$B$2:$J$21,9)+1)))-(VLOOKUP(E$56,HTafel!$B$2:$H$21,1))))))))</f>
        <v>0</v>
      </c>
      <c r="F60" s="61">
        <f>IF(F$56=0,0,IF(OR(F$56&lt;5000,F$56&gt;4000000),"außerhalb Honorartafel",IF(F56=4000000,VLOOKUP(F56,HTafel!$B$21:$H$21,(IF($B$60="I",2,(IF($B$60="II",4,6))))),(VLOOKUP(F$56,HTafel!$B$2:$H$21,(IF($B60="I",2,(IF($B60="II",4,6))))))+((((((VLOOKUP(HLOOKUP(F$56,HTafel!$B$2:$B$21,((VLOOKUP(F$56,HTafel!$B$2:$J$21,9)+1))),HTafel!$B$2:$H$21,(IF($B60="I",2,(IF($B60="II",4,6))))))-(VLOOKUP(F$56,HTafel!$B$2:$H$21,(IF($B60="I",2,(IF($B60="II",4,6)))))))))*((F$56-(VLOOKUP(F$56,HTafel!$B$2:$H$21,1))))))/(((HLOOKUP(F$56,HTafel!$B$2:$B$21,((VLOOKUP(F$56,HTafel!$B$2:$J$21,9)+1)))-(VLOOKUP(F$56,HTafel!$B$2:$H$21,1))))))))</f>
        <v>0</v>
      </c>
      <c r="H60" s="99">
        <f>IF(E$56=0,0,IF(OR(E$56&lt;5000,E$56&gt;4000000),"außerhalb Honorartafel",(IF(E$56=4000000,VLOOKUP(E$56,HTafel!$B$21:$H$21,(IF($B60="I",3,(IF($B60="II",5,7))))),(VLOOKUP(E$56,HTafel!$B$2:$H$21,(IF($B60="I",3,(IF($B60="II",5,7))))))+((((((VLOOKUP(HLOOKUP(E$56,HTafel!$B$2:$B$21,((VLOOKUP(E$56,HTafel!$B$2:$J$21,9)+1))),HTafel!$B$2:$H$21,(IF($B60="I",3,(IF($B60="II",5,7))))))-(VLOOKUP(E$56,HTafel!$B$2:$H$21,(IF($B60="I",3,(IF($B60="II",5,7)))))))))*(((E$56-(VLOOKUP(E$56,HTafel!$B$2:$H$21,1))))))/(((HLOOKUP(E$56,HTafel!$B$2:$B$21,((VLOOKUP(E$56,HTafel!$B$2:$J$21,9)+1)))-(VLOOKUP(E$56,HTafel!$B$2:$H$21,1)))))))-E60)))</f>
        <v>0</v>
      </c>
      <c r="I60" s="99">
        <f>IF(F$56=0,0,IF(OR(F$56&lt;5000,F$56&gt;4000000),"außerhalb Honorartafel",(IF(F$56=4000000,VLOOKUP(F$56,HTafel!$B$21:$H$21,(IF($B60="I",3,(IF($B60="II",5,7))))),(VLOOKUP(F$56,HTafel!$B$2:$H$21,(IF($B60="I",3,(IF($B60="II",5,7))))))+((((((VLOOKUP(HLOOKUP(F$56,HTafel!$B$2:$B$21,((VLOOKUP(F$56,HTafel!$B$2:$J$21,9)+1))),HTafel!$B$2:$H$21,(IF($B60="I",3,(IF($B60="II",5,7))))))-(VLOOKUP(F$56,HTafel!$B$2:$H$21,(IF($B60="I",3,(IF($B60="II",5,7)))))))))*(((F$56-(VLOOKUP(F$56,HTafel!$B$2:$H$21,1))))))/(((HLOOKUP(F$56,HTafel!$B$2:$B$21,((VLOOKUP(F$56,HTafel!$B$2:$J$21,9)+1)))-(VLOOKUP(F$56,HTafel!$B$2:$H$21,1)))))))-F60)))</f>
        <v>0</v>
      </c>
      <c r="J60" s="67"/>
      <c r="K60" s="68"/>
      <c r="U60" s="34"/>
    </row>
    <row r="61" spans="1:21" s="110" customFormat="1" ht="8.25" x14ac:dyDescent="0.25">
      <c r="A61" s="170"/>
      <c r="B61" s="111" t="s">
        <v>7</v>
      </c>
      <c r="C61" s="108"/>
      <c r="D61" s="66"/>
      <c r="E61" s="61">
        <f>IF(E$56=0,0,IF(OR(E$56&lt;5000,E$56&gt;4000000),"außerhalb Honorartafel",IF(E56=4000000,VLOOKUP(E56,HTafel!$B$21:$H$21,(IF($B$61="I",2,(IF($B$61="II",4,6))))),(VLOOKUP(E$56,HTafel!$B$2:$H$21,(IF(B61="I",2,(IF(B61="II",4,6))))))+((((((VLOOKUP(HLOOKUP(E$56,HTafel!$B$2:$B$21,((VLOOKUP(E$56,HTafel!$B$2:$J$21,9)+1))),HTafel!$B$2:$H$21,(IF(B61="I",2,(IF(B61="II",4,6))))))-(VLOOKUP(E$56,HTafel!$B$2:$H$21,(IF(B61="I",2,(IF(B61="II",4,6)))))))))*((E$56-(VLOOKUP(E$56,HTafel!$B$2:$H$21,1))))))/(((HLOOKUP(E$56,HTafel!$B$2:$B$21,((VLOOKUP(E$56,HTafel!$B$2:$J$21,9)+1)))-(VLOOKUP(E$56,HTafel!$B$2:$H$21,1))))))))</f>
        <v>0</v>
      </c>
      <c r="F61" s="61">
        <f>IF(F$56=0,0,IF(OR(F$56&lt;5000,F$56&gt;4000000),"außerhalb Honorartafel",IF(F56=4000000,VLOOKUP(F56,HTafel!$B$21:$H$21,(IF($B$61="I",2,(IF($B$61="II",4,6))))),(VLOOKUP(F$56,HTafel!$B$2:$H$21,(IF($B61="I",2,(IF($B61="II",4,6))))))+((((((VLOOKUP(HLOOKUP(F$56,HTafel!$B$2:$B$21,((VLOOKUP(F$56,HTafel!$B$2:$J$21,9)+1))),HTafel!$B$2:$H$21,(IF($B61="I",2,(IF($B61="II",4,6))))))-(VLOOKUP(F$56,HTafel!$B$2:$H$21,(IF($B61="I",2,(IF($B61="II",4,6)))))))))*((F$56-(VLOOKUP(F$56,HTafel!$B$2:$H$21,1))))))/(((HLOOKUP(F$56,HTafel!$B$2:$B$21,((VLOOKUP(F$56,HTafel!$B$2:$J$21,9)+1)))-(VLOOKUP(F$56,HTafel!$B$2:$H$21,1))))))))</f>
        <v>0</v>
      </c>
      <c r="H61" s="99">
        <f>IF(E$56=0,0,IF(OR(E$56&lt;5000,E$56&gt;4000000),"außerhalb Honorartafel",(IF(E$56=4000000,VLOOKUP(E$56,HTafel!$B$21:$H$21,(IF($B61="I",3,(IF($B61="II",5,7))))),(VLOOKUP(E$56,HTafel!$B$2:$H$21,(IF($B61="I",3,(IF($B61="II",5,7))))))+((((((VLOOKUP(HLOOKUP(E$56,HTafel!$B$2:$B$21,((VLOOKUP(E$56,HTafel!$B$2:$J$21,9)+1))),HTafel!$B$2:$H$21,(IF($B61="I",3,(IF($B61="II",5,7))))))-(VLOOKUP(E$56,HTafel!$B$2:$H$21,(IF($B61="I",3,(IF($B61="II",5,7)))))))))*(((E$56-(VLOOKUP(E$56,HTafel!$B$2:$H$21,1))))))/(((HLOOKUP(E$56,HTafel!$B$2:$B$21,((VLOOKUP(E$56,HTafel!$B$2:$J$21,9)+1)))-(VLOOKUP(E$56,HTafel!$B$2:$H$21,1)))))))-E61)))</f>
        <v>0</v>
      </c>
      <c r="I61" s="99">
        <f>IF(F$56=0,0,IF(OR(F$56&lt;5000,F$56&gt;4000000),"außerhalb Honorartafel",(IF(F$56=4000000,VLOOKUP(F$56,HTafel!$B$21:$H$21,(IF($B61="I",3,(IF($B61="II",5,7))))),(VLOOKUP(F$56,HTafel!$B$2:$H$21,(IF($B61="I",3,(IF($B61="II",5,7))))))+((((((VLOOKUP(HLOOKUP(F$56,HTafel!$B$2:$B$21,((VLOOKUP(F$56,HTafel!$B$2:$J$21,9)+1))),HTafel!$B$2:$H$21,(IF($B61="I",3,(IF($B61="II",5,7))))))-(VLOOKUP(F$56,HTafel!$B$2:$H$21,(IF($B61="I",3,(IF($B61="II",5,7)))))))))*(((F$56-(VLOOKUP(F$56,HTafel!$B$2:$H$21,1))))))/(((HLOOKUP(F$56,HTafel!$B$2:$B$21,((VLOOKUP(F$56,HTafel!$B$2:$J$21,9)+1)))-(VLOOKUP(F$56,HTafel!$B$2:$H$21,1)))))))-F61)))</f>
        <v>0</v>
      </c>
      <c r="J61" s="67"/>
      <c r="K61" s="68"/>
      <c r="U61" s="34"/>
    </row>
    <row r="62" spans="1:21" s="93" customFormat="1" ht="8.25" x14ac:dyDescent="0.25">
      <c r="U62" s="34"/>
    </row>
    <row r="63" spans="1:21" s="93" customFormat="1" ht="30" customHeight="1" x14ac:dyDescent="0.25">
      <c r="A63" s="171" t="s">
        <v>10</v>
      </c>
      <c r="B63" s="171"/>
      <c r="C63" s="171"/>
      <c r="D63" s="171"/>
      <c r="E63" s="98"/>
      <c r="F63" s="98"/>
      <c r="H63" s="82" t="s">
        <v>104</v>
      </c>
      <c r="I63" s="171" t="s">
        <v>103</v>
      </c>
      <c r="J63" s="172"/>
      <c r="K63" s="172"/>
      <c r="L63" s="172"/>
      <c r="M63" s="172"/>
      <c r="N63" s="172"/>
      <c r="O63" s="172"/>
      <c r="P63" s="172"/>
      <c r="Q63" s="172"/>
    </row>
    <row r="64" spans="1:21" s="93" customFormat="1" ht="8.25" x14ac:dyDescent="0.25">
      <c r="U64" s="34"/>
    </row>
    <row r="65" spans="1:21" s="93" customFormat="1" ht="12" customHeight="1" x14ac:dyDescent="0.25">
      <c r="A65" s="30" t="s">
        <v>65</v>
      </c>
      <c r="B65" s="180" t="s">
        <v>144</v>
      </c>
      <c r="C65" s="181"/>
      <c r="D65" s="182"/>
      <c r="E65" s="96">
        <f>IF($E$56=0,0,(((E59*$E$32)+(E60*$E$43)+(E61*$E$54))/$E$56))</f>
        <v>0</v>
      </c>
      <c r="F65" s="96">
        <f>IF($F$56=0,0,(((F59*$F$32)+(F60*$F$43)+(F61*$F$54))/$F$56))</f>
        <v>0</v>
      </c>
      <c r="H65" s="99">
        <f>IF($E$56=0,0,(((H59*$E$32)+(H60*$E$43)+(H61*$E$54))/$E$56))</f>
        <v>0</v>
      </c>
      <c r="I65" s="99">
        <f>IF($F$56=0,0,(((I59*$F$32)+(I60*$F$43)+(I61*$F$54))/$F$56))</f>
        <v>0</v>
      </c>
      <c r="U65" s="34"/>
    </row>
    <row r="66" spans="1:21" ht="8.25" x14ac:dyDescent="0.25">
      <c r="B66" s="173"/>
      <c r="C66" s="173"/>
      <c r="D66" s="173"/>
      <c r="E66" s="11"/>
      <c r="F66" s="11"/>
    </row>
    <row r="67" spans="1:21" ht="8.25" x14ac:dyDescent="0.25"/>
    <row r="68" spans="1:21" ht="9" x14ac:dyDescent="0.25">
      <c r="A68" s="20" t="s">
        <v>49</v>
      </c>
      <c r="B68" s="10" t="s">
        <v>63</v>
      </c>
    </row>
    <row r="69" spans="1:21" ht="8.25" x14ac:dyDescent="0.25"/>
    <row r="70" spans="1:21" s="107" customFormat="1" ht="8.25" x14ac:dyDescent="0.25">
      <c r="U70" s="34"/>
    </row>
    <row r="71" spans="1:21" s="107" customFormat="1" ht="8.25" x14ac:dyDescent="0.25">
      <c r="U71" s="34"/>
    </row>
    <row r="72" spans="1:21" ht="8.25" x14ac:dyDescent="0.25">
      <c r="B72" s="197"/>
      <c r="C72" s="197"/>
      <c r="D72" s="197"/>
      <c r="E72" s="197"/>
      <c r="F72" s="197"/>
    </row>
    <row r="73" spans="1:21" ht="8.25" hidden="1" customHeight="1" x14ac:dyDescent="0.25"/>
    <row r="74" spans="1:21" ht="8.25" hidden="1" customHeight="1" x14ac:dyDescent="0.25"/>
  </sheetData>
  <sheetProtection algorithmName="SHA-512" hashValue="pgbrcMMB2n1JmSQMNI5J+mYlecfZvQyp6Blg1VF22t0iAfd/zDwqk03nxRMDvO3Q7UUT1BQ0fPHXc+gYBKaXSQ==" saltValue="3EFlsvwuqLCyTsGKyuDgUA==" spinCount="100000" sheet="1" objects="1" scenarios="1"/>
  <mergeCells count="114">
    <mergeCell ref="L41:M41"/>
    <mergeCell ref="S53:T53"/>
    <mergeCell ref="S30:T30"/>
    <mergeCell ref="S31:T31"/>
    <mergeCell ref="S34:T34"/>
    <mergeCell ref="S35:T35"/>
    <mergeCell ref="S36:T36"/>
    <mergeCell ref="S37:T37"/>
    <mergeCell ref="S38:T38"/>
    <mergeCell ref="S39:T39"/>
    <mergeCell ref="S40:T40"/>
    <mergeCell ref="S41:T41"/>
    <mergeCell ref="S42:T42"/>
    <mergeCell ref="S45:T45"/>
    <mergeCell ref="S46:T46"/>
    <mergeCell ref="S47:T47"/>
    <mergeCell ref="S48:T48"/>
    <mergeCell ref="S49:T49"/>
    <mergeCell ref="S50:T50"/>
    <mergeCell ref="S51:T51"/>
    <mergeCell ref="S52:T52"/>
    <mergeCell ref="B30:D30"/>
    <mergeCell ref="B32:D32"/>
    <mergeCell ref="B34:D34"/>
    <mergeCell ref="B35:D35"/>
    <mergeCell ref="B31:D31"/>
    <mergeCell ref="O19:T19"/>
    <mergeCell ref="S23:T23"/>
    <mergeCell ref="S24:T24"/>
    <mergeCell ref="S25:T25"/>
    <mergeCell ref="S26:T26"/>
    <mergeCell ref="S27:T27"/>
    <mergeCell ref="S28:T28"/>
    <mergeCell ref="S29:T29"/>
    <mergeCell ref="H19:M19"/>
    <mergeCell ref="L30:M30"/>
    <mergeCell ref="L31:M31"/>
    <mergeCell ref="L23:M23"/>
    <mergeCell ref="L24:M24"/>
    <mergeCell ref="L25:M25"/>
    <mergeCell ref="L26:M26"/>
    <mergeCell ref="L27:M27"/>
    <mergeCell ref="L28:M28"/>
    <mergeCell ref="L29:M29"/>
    <mergeCell ref="L34:M34"/>
    <mergeCell ref="A2:F2"/>
    <mergeCell ref="A3:F3"/>
    <mergeCell ref="B7:D7"/>
    <mergeCell ref="B11:C11"/>
    <mergeCell ref="B18:D18"/>
    <mergeCell ref="B21:D21"/>
    <mergeCell ref="B23:D23"/>
    <mergeCell ref="B24:D24"/>
    <mergeCell ref="B25:D25"/>
    <mergeCell ref="B13:C13"/>
    <mergeCell ref="B16:C16"/>
    <mergeCell ref="B17:D17"/>
    <mergeCell ref="B19:F19"/>
    <mergeCell ref="A4:F4"/>
    <mergeCell ref="B6:D6"/>
    <mergeCell ref="B8:C8"/>
    <mergeCell ref="B9:C9"/>
    <mergeCell ref="B10:C10"/>
    <mergeCell ref="B20:D20"/>
    <mergeCell ref="A23:A32"/>
    <mergeCell ref="B26:D26"/>
    <mergeCell ref="B27:D27"/>
    <mergeCell ref="B28:D28"/>
    <mergeCell ref="B29:D29"/>
    <mergeCell ref="B42:D42"/>
    <mergeCell ref="L42:M42"/>
    <mergeCell ref="B51:D51"/>
    <mergeCell ref="B52:D52"/>
    <mergeCell ref="L37:M37"/>
    <mergeCell ref="L38:M38"/>
    <mergeCell ref="L39:M39"/>
    <mergeCell ref="A34:A43"/>
    <mergeCell ref="B49:D49"/>
    <mergeCell ref="B50:D50"/>
    <mergeCell ref="B36:D36"/>
    <mergeCell ref="B37:D37"/>
    <mergeCell ref="B38:D38"/>
    <mergeCell ref="B39:D39"/>
    <mergeCell ref="B40:D40"/>
    <mergeCell ref="B41:D41"/>
    <mergeCell ref="B43:D43"/>
    <mergeCell ref="B45:D45"/>
    <mergeCell ref="B46:D46"/>
    <mergeCell ref="B47:D47"/>
    <mergeCell ref="B48:D48"/>
    <mergeCell ref="L35:M35"/>
    <mergeCell ref="L36:M36"/>
    <mergeCell ref="L40:M40"/>
    <mergeCell ref="B65:D65"/>
    <mergeCell ref="B66:D66"/>
    <mergeCell ref="B72:F72"/>
    <mergeCell ref="B53:D53"/>
    <mergeCell ref="L53:M53"/>
    <mergeCell ref="A58:A61"/>
    <mergeCell ref="H58:I58"/>
    <mergeCell ref="A45:A54"/>
    <mergeCell ref="L45:M45"/>
    <mergeCell ref="L46:M46"/>
    <mergeCell ref="L47:M47"/>
    <mergeCell ref="L48:M48"/>
    <mergeCell ref="L49:M49"/>
    <mergeCell ref="L50:M50"/>
    <mergeCell ref="B56:D56"/>
    <mergeCell ref="B58:D58"/>
    <mergeCell ref="B54:D54"/>
    <mergeCell ref="L52:M52"/>
    <mergeCell ref="L51:M51"/>
    <mergeCell ref="A63:D63"/>
    <mergeCell ref="I63:Q63"/>
  </mergeCell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rowBreaks count="1" manualBreakCount="1">
    <brk id="71" max="16383" man="1"/>
  </rowBreaks>
  <colBreaks count="2" manualBreakCount="2">
    <brk id="6" max="1048575" man="1"/>
    <brk id="13" max="1048575" man="1"/>
  </colBreaks>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tint="0.39997558519241921"/>
  </sheetPr>
  <dimension ref="A1:H159"/>
  <sheetViews>
    <sheetView topLeftCell="A13" zoomScale="150" zoomScaleNormal="150" workbookViewId="0">
      <selection activeCell="C51" sqref="C51:D51"/>
    </sheetView>
  </sheetViews>
  <sheetFormatPr baseColWidth="10" defaultColWidth="0" defaultRowHeight="8.25" zeroHeight="1" x14ac:dyDescent="0.25"/>
  <cols>
    <col min="1" max="1" width="7.7109375" style="10" customWidth="1"/>
    <col min="2" max="2" width="24.28515625" style="10" customWidth="1"/>
    <col min="3" max="3" width="4.42578125" style="10" customWidth="1"/>
    <col min="4" max="4" width="4.42578125" style="129" customWidth="1"/>
    <col min="5" max="5" width="7.7109375" style="10" customWidth="1"/>
    <col min="6" max="7" width="15.7109375" style="10" customWidth="1"/>
    <col min="8" max="8" width="11.42578125" style="10" customWidth="1"/>
    <col min="9" max="16384" width="11.42578125" style="10" hidden="1"/>
  </cols>
  <sheetData>
    <row r="1" spans="1:7" x14ac:dyDescent="0.25"/>
    <row r="2" spans="1:7" x14ac:dyDescent="0.25">
      <c r="A2" s="156" t="s">
        <v>92</v>
      </c>
      <c r="B2" s="157"/>
      <c r="C2" s="157"/>
      <c r="D2" s="157"/>
      <c r="E2" s="157"/>
      <c r="F2" s="157"/>
      <c r="G2" s="158"/>
    </row>
    <row r="3" spans="1:7" ht="36.75" customHeight="1" x14ac:dyDescent="0.25">
      <c r="A3" s="189" t="str">
        <f>IF(Honorarzusammenstellung!A5=0,"-",Honorarzusammenstellung!A5)</f>
        <v>080-26-00070 / Georg-Leber-Kaserne Warendorf / Neubau Funktionsgebäude Sporttherapie / Fachplanung - Technische Ausrüstung</v>
      </c>
      <c r="B3" s="190"/>
      <c r="C3" s="190"/>
      <c r="D3" s="190"/>
      <c r="E3" s="190"/>
      <c r="F3" s="190"/>
      <c r="G3" s="191"/>
    </row>
    <row r="4" spans="1:7" ht="33" customHeight="1" x14ac:dyDescent="0.25">
      <c r="A4" s="198" t="s">
        <v>74</v>
      </c>
      <c r="B4" s="198"/>
      <c r="C4" s="198"/>
      <c r="D4" s="198"/>
      <c r="E4" s="198"/>
      <c r="F4" s="198"/>
      <c r="G4" s="198"/>
    </row>
    <row r="5" spans="1:7" s="23" customFormat="1" x14ac:dyDescent="0.25">
      <c r="A5" s="21"/>
      <c r="B5" s="193"/>
      <c r="C5" s="193"/>
      <c r="D5" s="193"/>
      <c r="E5" s="193"/>
      <c r="F5" s="22"/>
      <c r="G5" s="22"/>
    </row>
    <row r="6" spans="1:7" s="93" customFormat="1" ht="33" customHeight="1" x14ac:dyDescent="0.25">
      <c r="A6" s="44"/>
      <c r="B6" s="180" t="s">
        <v>59</v>
      </c>
      <c r="C6" s="181"/>
      <c r="D6" s="181"/>
      <c r="E6" s="182"/>
      <c r="F6" s="94" t="s">
        <v>105</v>
      </c>
      <c r="G6" s="94" t="s">
        <v>116</v>
      </c>
    </row>
    <row r="7" spans="1:7" s="71" customFormat="1" x14ac:dyDescent="0.25">
      <c r="A7" s="125">
        <v>7</v>
      </c>
      <c r="B7" s="214" t="s">
        <v>142</v>
      </c>
      <c r="C7" s="215"/>
      <c r="D7" s="215"/>
      <c r="E7" s="216"/>
      <c r="F7" s="61">
        <f>IF('Hb1.8'!E65=0,'Hb1.8'!E16,'Hb1.8'!E65)</f>
        <v>76853.17</v>
      </c>
      <c r="G7" s="61">
        <f>IF('Hb1.8'!F65=0,'Hb1.8'!F16,'Hb1.8'!F65)</f>
        <v>0</v>
      </c>
    </row>
    <row r="8" spans="1:7" s="71" customFormat="1" ht="9" x14ac:dyDescent="0.25">
      <c r="A8" s="124">
        <v>8</v>
      </c>
      <c r="B8" s="200" t="s">
        <v>139</v>
      </c>
      <c r="C8" s="218"/>
      <c r="D8" s="219"/>
      <c r="E8" s="89">
        <v>0</v>
      </c>
      <c r="F8" s="61">
        <f>(IF('Hb1.8'!H65=0,'Hb1.8'!E17,'Hb1.8'!H65))*$E$8</f>
        <v>0</v>
      </c>
      <c r="G8" s="61">
        <f>(IF('Hb1.8'!I65=0,'Hb1.8'!F17,'Hb1.8'!I65))*$E$8</f>
        <v>0</v>
      </c>
    </row>
    <row r="9" spans="1:7" s="71" customFormat="1" x14ac:dyDescent="0.25">
      <c r="A9" s="124">
        <v>9</v>
      </c>
      <c r="B9" s="200" t="s">
        <v>85</v>
      </c>
      <c r="C9" s="209"/>
      <c r="D9" s="209"/>
      <c r="E9" s="201"/>
      <c r="F9" s="46">
        <f>F7+F8</f>
        <v>76853.17</v>
      </c>
      <c r="G9" s="46">
        <f>G7+G8</f>
        <v>0</v>
      </c>
    </row>
    <row r="10" spans="1:7" s="71" customFormat="1" x14ac:dyDescent="0.25">
      <c r="A10" s="124">
        <v>10</v>
      </c>
      <c r="B10" s="200" t="s">
        <v>75</v>
      </c>
      <c r="C10" s="209"/>
      <c r="D10" s="201"/>
      <c r="E10" s="89">
        <v>0</v>
      </c>
      <c r="F10" s="46">
        <f>F9*$E10</f>
        <v>0</v>
      </c>
      <c r="G10" s="46">
        <f>G9*$E10</f>
        <v>0</v>
      </c>
    </row>
    <row r="11" spans="1:7" s="123" customFormat="1" x14ac:dyDescent="0.25">
      <c r="A11" s="124">
        <v>11</v>
      </c>
      <c r="B11" s="200" t="s">
        <v>118</v>
      </c>
      <c r="C11" s="209"/>
      <c r="D11" s="209"/>
      <c r="E11" s="201"/>
      <c r="F11" s="46">
        <f>F9+F10</f>
        <v>76853.17</v>
      </c>
      <c r="G11" s="46">
        <f>G9+G10</f>
        <v>0</v>
      </c>
    </row>
    <row r="12" spans="1:7" s="123" customFormat="1" ht="9" thickBot="1" x14ac:dyDescent="0.3">
      <c r="A12" s="124">
        <v>12</v>
      </c>
      <c r="B12" s="220" t="s">
        <v>119</v>
      </c>
      <c r="C12" s="221"/>
      <c r="D12" s="222"/>
      <c r="E12" s="89">
        <v>0</v>
      </c>
      <c r="F12" s="46">
        <f>F11*$E12</f>
        <v>0</v>
      </c>
      <c r="G12" s="46">
        <f>G11*$E12</f>
        <v>0</v>
      </c>
    </row>
    <row r="13" spans="1:7" s="71" customFormat="1" ht="8.25" customHeight="1" thickTop="1" x14ac:dyDescent="0.25">
      <c r="A13" s="124">
        <v>13</v>
      </c>
      <c r="B13" s="223" t="s">
        <v>14</v>
      </c>
      <c r="C13" s="224"/>
      <c r="D13" s="224"/>
      <c r="E13" s="225"/>
      <c r="F13" s="47">
        <f>F11+F12</f>
        <v>76853.17</v>
      </c>
      <c r="G13" s="47">
        <f>G11+G12</f>
        <v>0</v>
      </c>
    </row>
    <row r="14" spans="1:7" s="71" customFormat="1" x14ac:dyDescent="0.25">
      <c r="A14" s="24"/>
      <c r="B14" s="210"/>
      <c r="C14" s="210"/>
      <c r="D14" s="56"/>
    </row>
    <row r="15" spans="1:7" s="104" customFormat="1" ht="33" customHeight="1" x14ac:dyDescent="0.25">
      <c r="A15" s="44"/>
      <c r="B15" s="48" t="s">
        <v>18</v>
      </c>
      <c r="C15" s="226" t="s">
        <v>19</v>
      </c>
      <c r="D15" s="226"/>
      <c r="E15" s="106"/>
      <c r="F15" s="105" t="s">
        <v>105</v>
      </c>
      <c r="G15" s="122" t="s">
        <v>116</v>
      </c>
    </row>
    <row r="16" spans="1:7" s="71" customFormat="1" x14ac:dyDescent="0.25">
      <c r="A16" s="24">
        <v>14</v>
      </c>
      <c r="B16" s="77" t="s">
        <v>16</v>
      </c>
      <c r="C16" s="227">
        <v>0.28000000000000003</v>
      </c>
      <c r="D16" s="227"/>
      <c r="E16" s="211" t="s">
        <v>17</v>
      </c>
      <c r="F16" s="61">
        <f>$F$13*$C16</f>
        <v>21518.887600000002</v>
      </c>
      <c r="G16" s="61">
        <f>$G$13*$C16</f>
        <v>0</v>
      </c>
    </row>
    <row r="17" spans="1:7" s="71" customFormat="1" x14ac:dyDescent="0.25">
      <c r="A17" s="24">
        <v>15</v>
      </c>
      <c r="B17" s="75" t="s">
        <v>86</v>
      </c>
      <c r="C17" s="227"/>
      <c r="D17" s="227"/>
      <c r="E17" s="212"/>
      <c r="F17" s="61">
        <f>F16*$C17</f>
        <v>0</v>
      </c>
      <c r="G17" s="61">
        <f>G16*$C17</f>
        <v>0</v>
      </c>
    </row>
    <row r="18" spans="1:7" s="71" customFormat="1" x14ac:dyDescent="0.25">
      <c r="A18" s="24">
        <v>16</v>
      </c>
      <c r="B18" s="127" t="s">
        <v>125</v>
      </c>
      <c r="C18" s="228"/>
      <c r="D18" s="228"/>
      <c r="E18" s="212"/>
      <c r="F18" s="61">
        <f>IF($B18="zuzügl. Besondere Leistungen % GH *",F$13*$C18,$C18)</f>
        <v>0</v>
      </c>
      <c r="G18" s="61">
        <f>IF(G13=0,0,IF($B18="zuzügl. Besondere Leistungen % GH *",G$13*$C18,$C18))</f>
        <v>0</v>
      </c>
    </row>
    <row r="19" spans="1:7" s="71" customFormat="1" x14ac:dyDescent="0.25">
      <c r="A19" s="24">
        <v>17</v>
      </c>
      <c r="B19" s="229" t="s">
        <v>12</v>
      </c>
      <c r="C19" s="210"/>
      <c r="D19" s="230"/>
      <c r="E19" s="212"/>
      <c r="F19" s="61">
        <f>F16-F17+F18</f>
        <v>21518.887600000002</v>
      </c>
      <c r="G19" s="61">
        <f>G16-G17+G18</f>
        <v>0</v>
      </c>
    </row>
    <row r="20" spans="1:7" s="71" customFormat="1" x14ac:dyDescent="0.25">
      <c r="A20" s="24">
        <v>18</v>
      </c>
      <c r="B20" s="128" t="s">
        <v>131</v>
      </c>
      <c r="C20" s="228"/>
      <c r="D20" s="228"/>
      <c r="E20" s="212"/>
      <c r="F20" s="61">
        <f>IF($B20="zuzügl. Nebenkosten % d. Honorar LPh **",F19*$C20,$C20)</f>
        <v>0</v>
      </c>
      <c r="G20" s="61">
        <f>IF(G19=0,0,IF($B20="zuzügl. Nebenkosten % d. Honorar LPh **",G19*$C20,$C20))</f>
        <v>0</v>
      </c>
    </row>
    <row r="21" spans="1:7" s="71" customFormat="1" ht="9" thickBot="1" x14ac:dyDescent="0.3">
      <c r="A21" s="24">
        <v>19</v>
      </c>
      <c r="B21" s="52" t="s">
        <v>35</v>
      </c>
      <c r="C21" s="231">
        <v>0.19</v>
      </c>
      <c r="D21" s="232"/>
      <c r="E21" s="212"/>
      <c r="F21" s="46">
        <f>(F19+F20)*$C21</f>
        <v>4088.5886440000004</v>
      </c>
      <c r="G21" s="46">
        <f>(G19+G20)*$C21</f>
        <v>0</v>
      </c>
    </row>
    <row r="22" spans="1:7" s="71" customFormat="1" ht="9" thickTop="1" x14ac:dyDescent="0.25">
      <c r="A22" s="24">
        <v>20</v>
      </c>
      <c r="B22" s="223" t="s">
        <v>20</v>
      </c>
      <c r="C22" s="224"/>
      <c r="D22" s="225"/>
      <c r="E22" s="213"/>
      <c r="F22" s="47">
        <f>F19+F20+F21</f>
        <v>25607.476244000001</v>
      </c>
      <c r="G22" s="47">
        <f>G19+G20+G21</f>
        <v>0</v>
      </c>
    </row>
    <row r="23" spans="1:7" s="71" customFormat="1" x14ac:dyDescent="0.25">
      <c r="A23" s="53"/>
      <c r="B23" s="54"/>
      <c r="C23" s="54"/>
      <c r="D23" s="54"/>
    </row>
    <row r="24" spans="1:7" s="71" customFormat="1" x14ac:dyDescent="0.25">
      <c r="A24" s="24">
        <v>21</v>
      </c>
      <c r="B24" s="77" t="s">
        <v>21</v>
      </c>
      <c r="C24" s="227">
        <v>0.22</v>
      </c>
      <c r="D24" s="227"/>
      <c r="E24" s="211" t="s">
        <v>22</v>
      </c>
      <c r="F24" s="61">
        <f>$F$13*$C24</f>
        <v>16907.697400000001</v>
      </c>
      <c r="G24" s="61">
        <f>$G$13*$C24</f>
        <v>0</v>
      </c>
    </row>
    <row r="25" spans="1:7" s="71" customFormat="1" x14ac:dyDescent="0.25">
      <c r="A25" s="24">
        <v>22</v>
      </c>
      <c r="B25" s="75" t="s">
        <v>86</v>
      </c>
      <c r="C25" s="227"/>
      <c r="D25" s="227"/>
      <c r="E25" s="212"/>
      <c r="F25" s="61">
        <f>F24*$C25</f>
        <v>0</v>
      </c>
      <c r="G25" s="61">
        <f>G24*$C25</f>
        <v>0</v>
      </c>
    </row>
    <row r="26" spans="1:7" s="71" customFormat="1" x14ac:dyDescent="0.25">
      <c r="A26" s="24">
        <v>23</v>
      </c>
      <c r="B26" s="127" t="s">
        <v>125</v>
      </c>
      <c r="C26" s="228"/>
      <c r="D26" s="228"/>
      <c r="E26" s="212"/>
      <c r="F26" s="61">
        <f>IF($B26="zuzügl. Besondere Leistungen % GH *",F$13*$C26,$C26)</f>
        <v>0</v>
      </c>
      <c r="G26" s="61">
        <f>IF(G13=0,0,IF($B26="zuzügl. Besondere Leistungen % GH *",G$13*$C26,$C26))</f>
        <v>0</v>
      </c>
    </row>
    <row r="27" spans="1:7" s="71" customFormat="1" x14ac:dyDescent="0.25">
      <c r="A27" s="24">
        <v>24</v>
      </c>
      <c r="B27" s="229" t="s">
        <v>12</v>
      </c>
      <c r="C27" s="210"/>
      <c r="D27" s="230"/>
      <c r="E27" s="212"/>
      <c r="F27" s="61">
        <f>F24-F25+F26</f>
        <v>16907.697400000001</v>
      </c>
      <c r="G27" s="61">
        <f>G24-G25+G26</f>
        <v>0</v>
      </c>
    </row>
    <row r="28" spans="1:7" s="71" customFormat="1" x14ac:dyDescent="0.25">
      <c r="A28" s="24">
        <v>25</v>
      </c>
      <c r="B28" s="128" t="s">
        <v>131</v>
      </c>
      <c r="C28" s="228"/>
      <c r="D28" s="228"/>
      <c r="E28" s="212"/>
      <c r="F28" s="61">
        <f>IF($B28="zuzügl. Nebenkosten % d. Honorar LPh **",F27*$C28,$C28)</f>
        <v>0</v>
      </c>
      <c r="G28" s="61">
        <f>IF(G27=0,0,IF($B28="zuzügl. Nebenkosten % d. Honorar LPh **",G27*$C28,$C28))</f>
        <v>0</v>
      </c>
    </row>
    <row r="29" spans="1:7" s="71" customFormat="1" ht="9" thickBot="1" x14ac:dyDescent="0.3">
      <c r="A29" s="24">
        <v>26</v>
      </c>
      <c r="B29" s="52" t="s">
        <v>35</v>
      </c>
      <c r="C29" s="231">
        <v>0.19</v>
      </c>
      <c r="D29" s="232"/>
      <c r="E29" s="212"/>
      <c r="F29" s="46">
        <f>(F27+F28)*$C29</f>
        <v>3212.4625060000003</v>
      </c>
      <c r="G29" s="46">
        <f>(G27+G28)*$C29</f>
        <v>0</v>
      </c>
    </row>
    <row r="30" spans="1:7" s="71" customFormat="1" ht="9" thickTop="1" x14ac:dyDescent="0.25">
      <c r="A30" s="24">
        <v>27</v>
      </c>
      <c r="B30" s="223" t="s">
        <v>24</v>
      </c>
      <c r="C30" s="224"/>
      <c r="D30" s="225"/>
      <c r="E30" s="213"/>
      <c r="F30" s="47">
        <f>F27+F28+F29</f>
        <v>20120.159906000001</v>
      </c>
      <c r="G30" s="47">
        <f>G27+G28+G29</f>
        <v>0</v>
      </c>
    </row>
    <row r="31" spans="1:7" s="71" customFormat="1" x14ac:dyDescent="0.25">
      <c r="A31" s="53"/>
      <c r="B31" s="54"/>
      <c r="C31" s="54"/>
      <c r="D31" s="54"/>
    </row>
    <row r="32" spans="1:7" s="71" customFormat="1" x14ac:dyDescent="0.25">
      <c r="A32" s="24">
        <v>28</v>
      </c>
      <c r="B32" s="130" t="s">
        <v>135</v>
      </c>
      <c r="C32" s="90">
        <v>6.9000000000000006E-2</v>
      </c>
      <c r="D32" s="131">
        <v>3.7499999999999999E-2</v>
      </c>
      <c r="E32" s="211" t="s">
        <v>23</v>
      </c>
      <c r="F32" s="61">
        <f>F$13*SUM($C$32+$D$32)</f>
        <v>8184.8626050000003</v>
      </c>
      <c r="G32" s="61">
        <f>G$13*SUM($C$32+$D$32)</f>
        <v>0</v>
      </c>
    </row>
    <row r="33" spans="1:7" s="71" customFormat="1" x14ac:dyDescent="0.25">
      <c r="A33" s="24">
        <v>29</v>
      </c>
      <c r="B33" s="75" t="s">
        <v>86</v>
      </c>
      <c r="C33" s="227"/>
      <c r="D33" s="227"/>
      <c r="E33" s="212"/>
      <c r="F33" s="61">
        <f>F$13*$C$32*$C$33</f>
        <v>0</v>
      </c>
      <c r="G33" s="61">
        <f>G$13*$C$32*$C$33</f>
        <v>0</v>
      </c>
    </row>
    <row r="34" spans="1:7" s="71" customFormat="1" x14ac:dyDescent="0.25">
      <c r="A34" s="24">
        <v>30</v>
      </c>
      <c r="B34" s="127" t="s">
        <v>125</v>
      </c>
      <c r="C34" s="228"/>
      <c r="D34" s="228"/>
      <c r="E34" s="212"/>
      <c r="F34" s="61">
        <f>IF($B34="zuzügl. Besondere Leistungen % GH *",F$13*$C34,$C34)</f>
        <v>0</v>
      </c>
      <c r="G34" s="61">
        <f>IF(G13=0,0,IF($B34="zuzügl. Besondere Leistungen % GH *",G$13*$C34,$C34))</f>
        <v>0</v>
      </c>
    </row>
    <row r="35" spans="1:7" s="71" customFormat="1" x14ac:dyDescent="0.25">
      <c r="A35" s="24">
        <v>31</v>
      </c>
      <c r="B35" s="229" t="s">
        <v>12</v>
      </c>
      <c r="C35" s="210"/>
      <c r="D35" s="230"/>
      <c r="E35" s="212"/>
      <c r="F35" s="61">
        <f>F32-F33+F34</f>
        <v>8184.8626050000003</v>
      </c>
      <c r="G35" s="61">
        <f>G32-G33+G34</f>
        <v>0</v>
      </c>
    </row>
    <row r="36" spans="1:7" s="71" customFormat="1" x14ac:dyDescent="0.25">
      <c r="A36" s="24">
        <v>32</v>
      </c>
      <c r="B36" s="128" t="s">
        <v>131</v>
      </c>
      <c r="C36" s="228"/>
      <c r="D36" s="228"/>
      <c r="E36" s="212"/>
      <c r="F36" s="61">
        <f>IF($B36="zuzügl. Nebenkosten % d. Honorar LPh **",F35*$C36,$C36)</f>
        <v>0</v>
      </c>
      <c r="G36" s="61">
        <f>IF(G35=0,0,IF($B36="zuzügl. Nebenkosten % d. Honorar LPh **",G35*$C36,$C36))</f>
        <v>0</v>
      </c>
    </row>
    <row r="37" spans="1:7" s="71" customFormat="1" ht="9" thickBot="1" x14ac:dyDescent="0.3">
      <c r="A37" s="24">
        <v>33</v>
      </c>
      <c r="B37" s="52" t="s">
        <v>35</v>
      </c>
      <c r="C37" s="231">
        <v>0.19</v>
      </c>
      <c r="D37" s="232"/>
      <c r="E37" s="212"/>
      <c r="F37" s="46">
        <f>(F35+F36)*$C37</f>
        <v>1555.12389495</v>
      </c>
      <c r="G37" s="46">
        <f>(G35+G36)*$C37</f>
        <v>0</v>
      </c>
    </row>
    <row r="38" spans="1:7" s="71" customFormat="1" ht="9" thickTop="1" x14ac:dyDescent="0.25">
      <c r="A38" s="24">
        <v>34</v>
      </c>
      <c r="B38" s="223" t="s">
        <v>25</v>
      </c>
      <c r="C38" s="224"/>
      <c r="D38" s="225"/>
      <c r="E38" s="213"/>
      <c r="F38" s="47">
        <f>F35+F36+F37</f>
        <v>9739.9864999500005</v>
      </c>
      <c r="G38" s="47">
        <f>G35+G36+G37</f>
        <v>0</v>
      </c>
    </row>
    <row r="39" spans="1:7" s="71" customFormat="1" x14ac:dyDescent="0.25">
      <c r="A39" s="53"/>
      <c r="B39" s="54"/>
      <c r="C39" s="54"/>
      <c r="D39" s="54"/>
    </row>
    <row r="40" spans="1:7" s="71" customFormat="1" x14ac:dyDescent="0.25">
      <c r="A40" s="24">
        <v>35</v>
      </c>
      <c r="B40" s="77" t="s">
        <v>26</v>
      </c>
      <c r="C40" s="227">
        <v>0.34449999999999997</v>
      </c>
      <c r="D40" s="227"/>
      <c r="E40" s="211" t="s">
        <v>27</v>
      </c>
      <c r="F40" s="61">
        <f>$F$13*$C40</f>
        <v>26475.917064999998</v>
      </c>
      <c r="G40" s="61">
        <f>$G$13*$C40</f>
        <v>0</v>
      </c>
    </row>
    <row r="41" spans="1:7" s="71" customFormat="1" x14ac:dyDescent="0.25">
      <c r="A41" s="24">
        <v>36</v>
      </c>
      <c r="B41" s="127" t="s">
        <v>125</v>
      </c>
      <c r="C41" s="228"/>
      <c r="D41" s="228"/>
      <c r="E41" s="212"/>
      <c r="F41" s="61">
        <f>IF($B41="zuzügl. Besondere Leistungen % GH *",F$13*$C41,$C41)</f>
        <v>0</v>
      </c>
      <c r="G41" s="61">
        <f>IF(G13=0,0,IF($B41="zuzügl. Besondere Leistungen % GH *",G$13*$C41,$C41))</f>
        <v>0</v>
      </c>
    </row>
    <row r="42" spans="1:7" s="71" customFormat="1" ht="17.25" customHeight="1" x14ac:dyDescent="0.25">
      <c r="A42" s="24">
        <v>37</v>
      </c>
      <c r="B42" s="55" t="s">
        <v>132</v>
      </c>
      <c r="C42" s="227"/>
      <c r="D42" s="227"/>
      <c r="E42" s="212"/>
      <c r="F42" s="61">
        <f>F$40*$C$42</f>
        <v>0</v>
      </c>
      <c r="G42" s="61">
        <f>G$40*$C$42</f>
        <v>0</v>
      </c>
    </row>
    <row r="43" spans="1:7" s="71" customFormat="1" x14ac:dyDescent="0.25">
      <c r="A43" s="24">
        <v>38</v>
      </c>
      <c r="B43" s="229" t="s">
        <v>12</v>
      </c>
      <c r="C43" s="210"/>
      <c r="D43" s="230"/>
      <c r="E43" s="212"/>
      <c r="F43" s="61">
        <f>F40+F41+F42</f>
        <v>26475.917064999998</v>
      </c>
      <c r="G43" s="61">
        <f>G40+G41+G42</f>
        <v>0</v>
      </c>
    </row>
    <row r="44" spans="1:7" s="71" customFormat="1" x14ac:dyDescent="0.25">
      <c r="A44" s="24">
        <v>39</v>
      </c>
      <c r="B44" s="128" t="s">
        <v>131</v>
      </c>
      <c r="C44" s="228"/>
      <c r="D44" s="228"/>
      <c r="E44" s="212"/>
      <c r="F44" s="61">
        <f>IF($B44="zuzügl. Nebenkosten % d. Honorar LPh **",F43*$C44,$C44)</f>
        <v>0</v>
      </c>
      <c r="G44" s="61">
        <f>IF(G43=0,0,IF($B44="zuzügl. Nebenkosten % d. Honorar LPh **",G43*$C44,$C44))</f>
        <v>0</v>
      </c>
    </row>
    <row r="45" spans="1:7" s="71" customFormat="1" ht="9" thickBot="1" x14ac:dyDescent="0.3">
      <c r="A45" s="24">
        <v>40</v>
      </c>
      <c r="B45" s="52" t="s">
        <v>35</v>
      </c>
      <c r="C45" s="231">
        <v>0.19</v>
      </c>
      <c r="D45" s="232"/>
      <c r="E45" s="212"/>
      <c r="F45" s="46">
        <f>(F43+F44)*$C45</f>
        <v>5030.42424235</v>
      </c>
      <c r="G45" s="46">
        <f>(G43+G44)*$C45</f>
        <v>0</v>
      </c>
    </row>
    <row r="46" spans="1:7" s="71" customFormat="1" ht="9" thickTop="1" x14ac:dyDescent="0.25">
      <c r="A46" s="24">
        <v>41</v>
      </c>
      <c r="B46" s="223" t="s">
        <v>28</v>
      </c>
      <c r="C46" s="224"/>
      <c r="D46" s="225"/>
      <c r="E46" s="213"/>
      <c r="F46" s="47">
        <f>F43+F44+F45</f>
        <v>31506.341307349998</v>
      </c>
      <c r="G46" s="47">
        <f>G43+G44+G45</f>
        <v>0</v>
      </c>
    </row>
    <row r="47" spans="1:7" s="71" customFormat="1" x14ac:dyDescent="0.25">
      <c r="A47" s="24"/>
      <c r="B47" s="56"/>
      <c r="C47" s="56"/>
      <c r="D47" s="56"/>
      <c r="E47" s="57"/>
      <c r="F47" s="36"/>
      <c r="G47" s="36"/>
    </row>
    <row r="48" spans="1:7" s="71" customFormat="1" x14ac:dyDescent="0.25">
      <c r="A48" s="24">
        <v>42</v>
      </c>
      <c r="B48" s="77" t="s">
        <v>29</v>
      </c>
      <c r="C48" s="227">
        <v>0.01</v>
      </c>
      <c r="D48" s="227"/>
      <c r="E48" s="211" t="s">
        <v>30</v>
      </c>
      <c r="F48" s="61">
        <f>$F$13*$C48</f>
        <v>768.5317</v>
      </c>
      <c r="G48" s="61">
        <f>$G$13*$C48</f>
        <v>0</v>
      </c>
    </row>
    <row r="49" spans="1:8" s="71" customFormat="1" x14ac:dyDescent="0.25">
      <c r="A49" s="24">
        <v>43</v>
      </c>
      <c r="B49" s="127" t="s">
        <v>125</v>
      </c>
      <c r="C49" s="228"/>
      <c r="D49" s="228"/>
      <c r="E49" s="212"/>
      <c r="F49" s="61">
        <f>IF($B49="zuzügl. Besondere Leistungen % GH *",F$13*$C49,$C49)</f>
        <v>0</v>
      </c>
      <c r="G49" s="61">
        <f>IF(G13=0,0,IF($B49="zuzügl. Besondere Leistungen % GH *",G$13*$C49,$C49))</f>
        <v>0</v>
      </c>
    </row>
    <row r="50" spans="1:8" s="71" customFormat="1" x14ac:dyDescent="0.25">
      <c r="A50" s="24">
        <v>44</v>
      </c>
      <c r="B50" s="229" t="s">
        <v>12</v>
      </c>
      <c r="C50" s="210"/>
      <c r="D50" s="230"/>
      <c r="E50" s="212"/>
      <c r="F50" s="61">
        <f>F48+F49</f>
        <v>768.5317</v>
      </c>
      <c r="G50" s="61">
        <f>G48+G49</f>
        <v>0</v>
      </c>
      <c r="H50" s="58"/>
    </row>
    <row r="51" spans="1:8" s="71" customFormat="1" x14ac:dyDescent="0.25">
      <c r="A51" s="24">
        <v>45</v>
      </c>
      <c r="B51" s="128" t="s">
        <v>131</v>
      </c>
      <c r="C51" s="228"/>
      <c r="D51" s="228"/>
      <c r="E51" s="212"/>
      <c r="F51" s="61">
        <f>IF($B51="zuzügl. Nebenkosten % d. Honorar LPh **",F50*$C51,$C51)</f>
        <v>0</v>
      </c>
      <c r="G51" s="61">
        <f>IF(G50=0,0,IF($B51="zuzügl. Nebenkosten % d. Honorar LPh **",G50*$C51,$C51))</f>
        <v>0</v>
      </c>
    </row>
    <row r="52" spans="1:8" s="71" customFormat="1" ht="9" thickBot="1" x14ac:dyDescent="0.3">
      <c r="A52" s="24">
        <v>46</v>
      </c>
      <c r="B52" s="52" t="s">
        <v>35</v>
      </c>
      <c r="C52" s="231">
        <v>0.19</v>
      </c>
      <c r="D52" s="232"/>
      <c r="E52" s="212"/>
      <c r="F52" s="46">
        <f>(F50+F51)*$C52</f>
        <v>146.02102300000001</v>
      </c>
      <c r="G52" s="46">
        <f>(G50+G51)*$C52</f>
        <v>0</v>
      </c>
    </row>
    <row r="53" spans="1:8" s="71" customFormat="1" ht="9" thickTop="1" x14ac:dyDescent="0.25">
      <c r="A53" s="24">
        <v>47</v>
      </c>
      <c r="B53" s="223" t="s">
        <v>31</v>
      </c>
      <c r="C53" s="224"/>
      <c r="D53" s="225"/>
      <c r="E53" s="213"/>
      <c r="F53" s="47">
        <f>F50+F51+F52</f>
        <v>914.55272300000001</v>
      </c>
      <c r="G53" s="47">
        <f>G50+G51+G52</f>
        <v>0</v>
      </c>
    </row>
    <row r="54" spans="1:8" s="71" customFormat="1" x14ac:dyDescent="0.25">
      <c r="A54" s="24"/>
      <c r="B54" s="56"/>
      <c r="C54" s="56"/>
      <c r="D54" s="56"/>
      <c r="E54" s="57"/>
      <c r="F54" s="36"/>
      <c r="G54" s="36"/>
    </row>
    <row r="55" spans="1:8" s="71" customFormat="1" x14ac:dyDescent="0.25">
      <c r="A55" s="53"/>
      <c r="B55" s="54"/>
      <c r="C55" s="54"/>
      <c r="D55" s="54"/>
    </row>
    <row r="56" spans="1:8" s="71" customFormat="1" ht="33" customHeight="1" x14ac:dyDescent="0.25">
      <c r="A56" s="44"/>
      <c r="B56" s="180" t="s">
        <v>32</v>
      </c>
      <c r="C56" s="181"/>
      <c r="D56" s="181"/>
      <c r="E56" s="182"/>
      <c r="F56" s="72" t="s">
        <v>2</v>
      </c>
      <c r="G56" s="122" t="s">
        <v>116</v>
      </c>
    </row>
    <row r="57" spans="1:8" s="71" customFormat="1" ht="12" customHeight="1" x14ac:dyDescent="0.25">
      <c r="A57" s="53">
        <v>48</v>
      </c>
      <c r="B57" s="200" t="s">
        <v>50</v>
      </c>
      <c r="C57" s="209"/>
      <c r="D57" s="209"/>
      <c r="E57" s="201"/>
      <c r="F57" s="61">
        <f>F19+F27+F35+F43+F50</f>
        <v>73855.896370000017</v>
      </c>
      <c r="G57" s="61">
        <f>G19+G27+G35+G43+G50</f>
        <v>0</v>
      </c>
    </row>
    <row r="58" spans="1:8" s="71" customFormat="1" ht="12" customHeight="1" x14ac:dyDescent="0.25">
      <c r="A58" s="53">
        <v>49</v>
      </c>
      <c r="B58" s="200" t="s">
        <v>36</v>
      </c>
      <c r="C58" s="209"/>
      <c r="D58" s="209"/>
      <c r="E58" s="201"/>
      <c r="F58" s="61">
        <f>F20+F28+F36+F44+F51</f>
        <v>0</v>
      </c>
      <c r="G58" s="61">
        <f>G20+G28+G36+G44+G51</f>
        <v>0</v>
      </c>
    </row>
    <row r="59" spans="1:8" s="71" customFormat="1" ht="12" customHeight="1" x14ac:dyDescent="0.25">
      <c r="A59" s="53">
        <v>50</v>
      </c>
      <c r="B59" s="200" t="s">
        <v>37</v>
      </c>
      <c r="C59" s="209"/>
      <c r="D59" s="209"/>
      <c r="E59" s="201"/>
      <c r="F59" s="61">
        <f>F57+F58</f>
        <v>73855.896370000017</v>
      </c>
      <c r="G59" s="61">
        <f>G57+G58</f>
        <v>0</v>
      </c>
    </row>
    <row r="60" spans="1:8" s="71" customFormat="1" ht="12" customHeight="1" thickBot="1" x14ac:dyDescent="0.3">
      <c r="A60" s="53">
        <v>51</v>
      </c>
      <c r="B60" s="220" t="s">
        <v>38</v>
      </c>
      <c r="C60" s="221"/>
      <c r="D60" s="222"/>
      <c r="E60" s="89">
        <v>0.19</v>
      </c>
      <c r="F60" s="46">
        <f>F59*$E60</f>
        <v>14032.620310300003</v>
      </c>
      <c r="G60" s="46">
        <f>G59*$E60</f>
        <v>0</v>
      </c>
      <c r="H60" s="58"/>
    </row>
    <row r="61" spans="1:8" ht="12" customHeight="1" thickTop="1" x14ac:dyDescent="0.25">
      <c r="A61" s="53">
        <v>52</v>
      </c>
      <c r="B61" s="206" t="s">
        <v>34</v>
      </c>
      <c r="C61" s="207"/>
      <c r="D61" s="207"/>
      <c r="E61" s="208"/>
      <c r="F61" s="59">
        <f>F59+F60</f>
        <v>87888.516680300017</v>
      </c>
      <c r="G61" s="59">
        <f>G59+G60</f>
        <v>0</v>
      </c>
    </row>
    <row r="62" spans="1:8" x14ac:dyDescent="0.25">
      <c r="A62" s="53"/>
    </row>
    <row r="63" spans="1:8" s="132" customFormat="1" ht="6" customHeight="1" x14ac:dyDescent="0.25">
      <c r="A63" s="133" t="s">
        <v>80</v>
      </c>
      <c r="B63" s="132" t="s">
        <v>140</v>
      </c>
    </row>
    <row r="64" spans="1:8" s="132" customFormat="1" ht="6" customHeight="1" x14ac:dyDescent="0.25">
      <c r="A64" s="132" t="s">
        <v>120</v>
      </c>
      <c r="B64" s="132" t="s">
        <v>121</v>
      </c>
    </row>
    <row r="65" spans="1:7" s="132" customFormat="1" ht="6" customHeight="1" x14ac:dyDescent="0.25">
      <c r="A65" s="132" t="s">
        <v>122</v>
      </c>
      <c r="B65" s="132" t="s">
        <v>123</v>
      </c>
    </row>
    <row r="66" spans="1:7" s="132" customFormat="1" ht="6" customHeight="1" x14ac:dyDescent="0.25">
      <c r="A66" s="132" t="s">
        <v>136</v>
      </c>
      <c r="B66" s="132" t="s">
        <v>137</v>
      </c>
    </row>
    <row r="67" spans="1:7" x14ac:dyDescent="0.25"/>
    <row r="68" spans="1:7" x14ac:dyDescent="0.25"/>
    <row r="69" spans="1:7" x14ac:dyDescent="0.25"/>
    <row r="70" spans="1:7" x14ac:dyDescent="0.25"/>
    <row r="71" spans="1:7" x14ac:dyDescent="0.25"/>
    <row r="72" spans="1:7" x14ac:dyDescent="0.25"/>
    <row r="73" spans="1:7" x14ac:dyDescent="0.25"/>
    <row r="74" spans="1:7" x14ac:dyDescent="0.25"/>
    <row r="75" spans="1:7" x14ac:dyDescent="0.25"/>
    <row r="76" spans="1:7" x14ac:dyDescent="0.25"/>
    <row r="77" spans="1:7" x14ac:dyDescent="0.25"/>
    <row r="78" spans="1:7" x14ac:dyDescent="0.25">
      <c r="F78" s="60">
        <f>F20+(F20*$C21)</f>
        <v>0</v>
      </c>
      <c r="G78" s="60">
        <f>G20+(G20*$C21)</f>
        <v>0</v>
      </c>
    </row>
    <row r="79" spans="1:7" x14ac:dyDescent="0.25">
      <c r="F79" s="60">
        <f>(F28+F36+F44+F51)+((F28*$C29)+(F36*$C37)+(F44*$C45)+(F51*$C52))</f>
        <v>0</v>
      </c>
      <c r="G79" s="60">
        <f>(G28+G36+G44+G51)+((G28*$C29)+(G36*$C37)+(G44*$C45)+(G51*$C52))</f>
        <v>0</v>
      </c>
    </row>
    <row r="80" spans="1:7" ht="8.25" hidden="1" customHeight="1"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50" spans="2:2" hidden="1" x14ac:dyDescent="0.25">
      <c r="B150" s="126" t="s">
        <v>124</v>
      </c>
    </row>
    <row r="151" spans="2:2" hidden="1" x14ac:dyDescent="0.25">
      <c r="B151" s="126" t="s">
        <v>125</v>
      </c>
    </row>
    <row r="152" spans="2:2" hidden="1" x14ac:dyDescent="0.25">
      <c r="B152" s="126" t="s">
        <v>126</v>
      </c>
    </row>
    <row r="153" spans="2:2" hidden="1" x14ac:dyDescent="0.25">
      <c r="B153" s="126" t="s">
        <v>127</v>
      </c>
    </row>
    <row r="154" spans="2:2" hidden="1" x14ac:dyDescent="0.25">
      <c r="B154" s="126"/>
    </row>
    <row r="155" spans="2:2" hidden="1" x14ac:dyDescent="0.25">
      <c r="B155" s="126"/>
    </row>
    <row r="156" spans="2:2" hidden="1" x14ac:dyDescent="0.25">
      <c r="B156" s="126" t="s">
        <v>128</v>
      </c>
    </row>
    <row r="157" spans="2:2" hidden="1" x14ac:dyDescent="0.25">
      <c r="B157" s="126" t="s">
        <v>129</v>
      </c>
    </row>
    <row r="158" spans="2:2" hidden="1" x14ac:dyDescent="0.25">
      <c r="B158" s="126" t="s">
        <v>130</v>
      </c>
    </row>
    <row r="159" spans="2:2" hidden="1" x14ac:dyDescent="0.25">
      <c r="B159" s="126" t="s">
        <v>131</v>
      </c>
    </row>
  </sheetData>
  <sheetProtection algorithmName="SHA-512" hashValue="UOSKeu3WXggEiKipVmEM31Fj4gY6MdVgwMWtAKeQCptbfpVaM/DZ46uX9AVIX3WwAublq6mhyFqm+T8ISJAXuQ==" saltValue="MFUwVQLybNp8jyK0qCk3Lg==" spinCount="100000" sheet="1" objects="1" scenarios="1"/>
  <mergeCells count="58">
    <mergeCell ref="B60:D60"/>
    <mergeCell ref="C45:D45"/>
    <mergeCell ref="B46:D46"/>
    <mergeCell ref="C48:D48"/>
    <mergeCell ref="C49:D49"/>
    <mergeCell ref="B50:D50"/>
    <mergeCell ref="B43:D43"/>
    <mergeCell ref="C44:D44"/>
    <mergeCell ref="C51:D51"/>
    <mergeCell ref="C52:D52"/>
    <mergeCell ref="B53:D53"/>
    <mergeCell ref="C37:D37"/>
    <mergeCell ref="B38:D38"/>
    <mergeCell ref="C40:D40"/>
    <mergeCell ref="C41:D41"/>
    <mergeCell ref="C42:D42"/>
    <mergeCell ref="B30:D30"/>
    <mergeCell ref="C33:D33"/>
    <mergeCell ref="C34:D34"/>
    <mergeCell ref="B35:D35"/>
    <mergeCell ref="C36:D36"/>
    <mergeCell ref="B11:E11"/>
    <mergeCell ref="C16:D16"/>
    <mergeCell ref="C17:D17"/>
    <mergeCell ref="C18:D18"/>
    <mergeCell ref="B19:D19"/>
    <mergeCell ref="A2:G2"/>
    <mergeCell ref="A3:G3"/>
    <mergeCell ref="E32:E38"/>
    <mergeCell ref="B57:E57"/>
    <mergeCell ref="B56:E56"/>
    <mergeCell ref="E40:E46"/>
    <mergeCell ref="E48:E53"/>
    <mergeCell ref="A4:G4"/>
    <mergeCell ref="B5:E5"/>
    <mergeCell ref="B6:E6"/>
    <mergeCell ref="B12:D12"/>
    <mergeCell ref="B13:E13"/>
    <mergeCell ref="B7:E7"/>
    <mergeCell ref="B8:D8"/>
    <mergeCell ref="B9:E9"/>
    <mergeCell ref="B10:D10"/>
    <mergeCell ref="B61:E61"/>
    <mergeCell ref="B14:C14"/>
    <mergeCell ref="E16:E22"/>
    <mergeCell ref="E24:E30"/>
    <mergeCell ref="B58:E58"/>
    <mergeCell ref="B59:E59"/>
    <mergeCell ref="C15:D15"/>
    <mergeCell ref="C20:D20"/>
    <mergeCell ref="C21:D21"/>
    <mergeCell ref="B22:D22"/>
    <mergeCell ref="C24:D24"/>
    <mergeCell ref="C25:D25"/>
    <mergeCell ref="C26:D26"/>
    <mergeCell ref="B27:D27"/>
    <mergeCell ref="C28:D28"/>
    <mergeCell ref="C29:D29"/>
  </mergeCells>
  <conditionalFormatting sqref="B18">
    <cfRule type="cellIs" dxfId="29" priority="30" operator="equal">
      <formula>"Besondere Leistungen &gt; bitte wählen!"</formula>
    </cfRule>
  </conditionalFormatting>
  <conditionalFormatting sqref="C18">
    <cfRule type="expression" dxfId="28" priority="28">
      <formula>B18="zuzügl. Besondere Leistungen z.N./ Pauschal"</formula>
    </cfRule>
    <cfRule type="expression" dxfId="27" priority="29">
      <formula>B18="zuzügl. Besondere Leistungen % GH *"</formula>
    </cfRule>
  </conditionalFormatting>
  <conditionalFormatting sqref="B20">
    <cfRule type="cellIs" dxfId="26" priority="27" operator="equal">
      <formula>"Nebenkosten &gt; bitte wählen!"</formula>
    </cfRule>
  </conditionalFormatting>
  <conditionalFormatting sqref="C20">
    <cfRule type="expression" dxfId="25" priority="25">
      <formula>B20="zuzügl. Nebenkosten z.N./ Pauschal"</formula>
    </cfRule>
    <cfRule type="expression" dxfId="24" priority="26">
      <formula>B20="zuzügl. Nebenkosten % d. Honorar LPh **"</formula>
    </cfRule>
  </conditionalFormatting>
  <conditionalFormatting sqref="B26">
    <cfRule type="cellIs" dxfId="23" priority="24" operator="equal">
      <formula>"Besondere Leistungen &gt; bitte wählen!"</formula>
    </cfRule>
  </conditionalFormatting>
  <conditionalFormatting sqref="C26">
    <cfRule type="expression" dxfId="22" priority="22">
      <formula>B26="zuzügl. Besondere Leistungen z.N./ Pauschal"</formula>
    </cfRule>
    <cfRule type="expression" dxfId="21" priority="23">
      <formula>B26="zuzügl. Besondere Leistungen % GH *"</formula>
    </cfRule>
  </conditionalFormatting>
  <conditionalFormatting sqref="B28">
    <cfRule type="cellIs" dxfId="20" priority="21" operator="equal">
      <formula>"Nebenkosten &gt; bitte wählen!"</formula>
    </cfRule>
  </conditionalFormatting>
  <conditionalFormatting sqref="C28">
    <cfRule type="expression" dxfId="19" priority="19">
      <formula>B28="zuzügl. Nebenkosten z.N./ Pauschal"</formula>
    </cfRule>
    <cfRule type="expression" dxfId="18" priority="20">
      <formula>B28="zuzügl. Nebenkosten % d. Honorar LPh **"</formula>
    </cfRule>
  </conditionalFormatting>
  <conditionalFormatting sqref="B34">
    <cfRule type="cellIs" dxfId="17" priority="18" operator="equal">
      <formula>"Besondere Leistungen &gt; bitte wählen!"</formula>
    </cfRule>
  </conditionalFormatting>
  <conditionalFormatting sqref="C34">
    <cfRule type="expression" dxfId="16" priority="16">
      <formula>B34="zuzügl. Besondere Leistungen z.N./ Pauschal"</formula>
    </cfRule>
    <cfRule type="expression" dxfId="15" priority="17">
      <formula>B34="zuzügl. Besondere Leistungen % GH *"</formula>
    </cfRule>
  </conditionalFormatting>
  <conditionalFormatting sqref="B36">
    <cfRule type="cellIs" dxfId="14" priority="15" operator="equal">
      <formula>"Nebenkosten &gt; bitte wählen!"</formula>
    </cfRule>
  </conditionalFormatting>
  <conditionalFormatting sqref="C36">
    <cfRule type="expression" dxfId="13" priority="13">
      <formula>B36="zuzügl. Nebenkosten z.N./ Pauschal"</formula>
    </cfRule>
    <cfRule type="expression" dxfId="12" priority="14">
      <formula>B36="zuzügl. Nebenkosten % d. Honorar LPh **"</formula>
    </cfRule>
  </conditionalFormatting>
  <conditionalFormatting sqref="B41">
    <cfRule type="cellIs" dxfId="11" priority="12" operator="equal">
      <formula>"Besondere Leistungen &gt; bitte wählen!"</formula>
    </cfRule>
  </conditionalFormatting>
  <conditionalFormatting sqref="C41">
    <cfRule type="expression" dxfId="10" priority="10">
      <formula>B41="zuzügl. Besondere Leistungen z.N./ Pauschal"</formula>
    </cfRule>
    <cfRule type="expression" dxfId="9" priority="11">
      <formula>B41="zuzügl. Besondere Leistungen % GH *"</formula>
    </cfRule>
  </conditionalFormatting>
  <conditionalFormatting sqref="B44">
    <cfRule type="cellIs" dxfId="8" priority="9" operator="equal">
      <formula>"Nebenkosten &gt; bitte wählen!"</formula>
    </cfRule>
  </conditionalFormatting>
  <conditionalFormatting sqref="C44">
    <cfRule type="expression" dxfId="7" priority="7">
      <formula>B44="zuzügl. Nebenkosten z.N./ Pauschal"</formula>
    </cfRule>
    <cfRule type="expression" dxfId="6" priority="8">
      <formula>B44="zuzügl. Nebenkosten % d. Honorar LPh **"</formula>
    </cfRule>
  </conditionalFormatting>
  <conditionalFormatting sqref="B49">
    <cfRule type="cellIs" dxfId="5" priority="6" operator="equal">
      <formula>"Besondere Leistungen &gt; bitte wählen!"</formula>
    </cfRule>
  </conditionalFormatting>
  <conditionalFormatting sqref="C49">
    <cfRule type="expression" dxfId="4" priority="4">
      <formula>B49="zuzügl. Besondere Leistungen z.N./ Pauschal"</formula>
    </cfRule>
    <cfRule type="expression" dxfId="3" priority="5">
      <formula>B49="zuzügl. Besondere Leistungen % GH *"</formula>
    </cfRule>
  </conditionalFormatting>
  <conditionalFormatting sqref="B51">
    <cfRule type="cellIs" dxfId="2" priority="3" operator="equal">
      <formula>"Nebenkosten &gt; bitte wählen!"</formula>
    </cfRule>
  </conditionalFormatting>
  <conditionalFormatting sqref="C51">
    <cfRule type="expression" dxfId="1" priority="1">
      <formula>B51="zuzügl. Nebenkosten z.N./ Pauschal"</formula>
    </cfRule>
    <cfRule type="expression" dxfId="0" priority="2">
      <formula>B51="zuzügl. Nebenkosten % d. Honorar LPh **"</formula>
    </cfRule>
  </conditionalFormatting>
  <dataValidations count="2">
    <dataValidation type="list" allowBlank="1" showInputMessage="1" showErrorMessage="1" sqref="B18 B26 B34 B41 B49" xr:uid="{00000000-0002-0000-1100-000000000000}">
      <formula1>$B$150:$B$153</formula1>
    </dataValidation>
    <dataValidation type="list" allowBlank="1" showInputMessage="1" showErrorMessage="1" sqref="B20 B28 B36 B44 B51" xr:uid="{00000000-0002-0000-1100-000001000000}">
      <formula1>$B$156:$B$159</formula1>
    </dataValidation>
  </dataValidation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ignoredErrors>
    <ignoredError sqref="F10:G10 F60:G60" formula="1"/>
  </ignoredError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tint="-4.9989318521683403E-2"/>
  </sheetPr>
  <dimension ref="A1:K40"/>
  <sheetViews>
    <sheetView zoomScale="150" zoomScaleNormal="150" workbookViewId="0">
      <selection activeCell="A2" sqref="A2:F2"/>
    </sheetView>
  </sheetViews>
  <sheetFormatPr baseColWidth="10" defaultColWidth="0" defaultRowHeight="15" zeroHeight="1" x14ac:dyDescent="0.25"/>
  <cols>
    <col min="1" max="1" width="4.28515625" customWidth="1"/>
    <col min="2" max="2" width="14.85546875" bestFit="1" customWidth="1"/>
    <col min="3" max="10" width="11.42578125" customWidth="1"/>
    <col min="11" max="11" width="16.140625" hidden="1" customWidth="1"/>
    <col min="12" max="16384" width="11.42578125" hidden="1"/>
  </cols>
  <sheetData>
    <row r="1" spans="2:11" ht="30.75" customHeight="1" x14ac:dyDescent="0.25">
      <c r="B1" s="235" t="s">
        <v>81</v>
      </c>
      <c r="C1" s="235"/>
      <c r="D1" s="235"/>
      <c r="E1" s="235"/>
      <c r="F1" s="235"/>
      <c r="G1" s="235"/>
      <c r="H1" s="235"/>
    </row>
    <row r="2" spans="2:11" x14ac:dyDescent="0.25">
      <c r="B2" s="3">
        <v>5000</v>
      </c>
      <c r="C2" s="4">
        <v>2132</v>
      </c>
      <c r="D2" s="5">
        <v>2547</v>
      </c>
      <c r="E2" s="3">
        <v>2547</v>
      </c>
      <c r="F2" s="3">
        <v>2990</v>
      </c>
      <c r="G2" s="4">
        <v>2990</v>
      </c>
      <c r="H2" s="3">
        <v>3405</v>
      </c>
      <c r="J2" s="103">
        <v>1</v>
      </c>
      <c r="K2" s="100"/>
    </row>
    <row r="3" spans="2:11" x14ac:dyDescent="0.25">
      <c r="B3" s="3">
        <v>10000</v>
      </c>
      <c r="C3" s="4">
        <v>3689</v>
      </c>
      <c r="D3" s="5">
        <v>4408</v>
      </c>
      <c r="E3" s="3">
        <v>4408</v>
      </c>
      <c r="F3" s="3">
        <v>5174</v>
      </c>
      <c r="G3" s="4">
        <v>5174</v>
      </c>
      <c r="H3" s="3">
        <v>5893</v>
      </c>
      <c r="J3" s="103">
        <v>2</v>
      </c>
      <c r="K3" s="100"/>
    </row>
    <row r="4" spans="2:11" x14ac:dyDescent="0.25">
      <c r="B4" s="3">
        <v>15000</v>
      </c>
      <c r="C4" s="4">
        <v>5084</v>
      </c>
      <c r="D4" s="5">
        <v>6075</v>
      </c>
      <c r="E4" s="3">
        <v>6075</v>
      </c>
      <c r="F4" s="3">
        <v>7131</v>
      </c>
      <c r="G4" s="4">
        <v>7131</v>
      </c>
      <c r="H4" s="3">
        <v>8122</v>
      </c>
      <c r="J4" s="103">
        <v>3</v>
      </c>
      <c r="K4" s="100"/>
    </row>
    <row r="5" spans="2:11" x14ac:dyDescent="0.25">
      <c r="B5" s="3">
        <v>25000</v>
      </c>
      <c r="C5" s="4">
        <v>7615</v>
      </c>
      <c r="D5" s="5">
        <v>9098</v>
      </c>
      <c r="E5" s="3">
        <v>9098</v>
      </c>
      <c r="F5" s="3">
        <v>10681</v>
      </c>
      <c r="G5" s="4">
        <v>10681</v>
      </c>
      <c r="H5" s="3">
        <v>12164</v>
      </c>
      <c r="J5" s="103">
        <v>4</v>
      </c>
      <c r="K5" s="100"/>
    </row>
    <row r="6" spans="2:11" ht="15.75" thickBot="1" x14ac:dyDescent="0.3">
      <c r="B6" s="6">
        <v>35000</v>
      </c>
      <c r="C6" s="7">
        <v>9934</v>
      </c>
      <c r="D6" s="8">
        <v>11869</v>
      </c>
      <c r="E6" s="6">
        <v>11869</v>
      </c>
      <c r="F6" s="6">
        <v>13934</v>
      </c>
      <c r="G6" s="7">
        <v>13934</v>
      </c>
      <c r="H6" s="6">
        <v>15869</v>
      </c>
      <c r="J6" s="103">
        <v>5</v>
      </c>
      <c r="K6" s="100"/>
    </row>
    <row r="7" spans="2:11" x14ac:dyDescent="0.25">
      <c r="B7" s="3">
        <v>50000</v>
      </c>
      <c r="C7" s="4">
        <v>13165</v>
      </c>
      <c r="D7" s="5">
        <v>15729</v>
      </c>
      <c r="E7" s="3">
        <v>15729</v>
      </c>
      <c r="F7" s="3">
        <v>18465</v>
      </c>
      <c r="G7" s="4">
        <v>18465</v>
      </c>
      <c r="H7" s="3">
        <v>21029</v>
      </c>
      <c r="J7" s="103">
        <v>6</v>
      </c>
      <c r="K7" s="101"/>
    </row>
    <row r="8" spans="2:11" x14ac:dyDescent="0.25">
      <c r="B8" s="3">
        <v>75000</v>
      </c>
      <c r="C8" s="4">
        <v>18122</v>
      </c>
      <c r="D8" s="5">
        <v>21652</v>
      </c>
      <c r="E8" s="3">
        <v>21652</v>
      </c>
      <c r="F8" s="3">
        <v>25418</v>
      </c>
      <c r="G8" s="4">
        <v>25418</v>
      </c>
      <c r="H8" s="3">
        <v>28948</v>
      </c>
      <c r="J8" s="103">
        <v>7</v>
      </c>
      <c r="K8" s="102"/>
    </row>
    <row r="9" spans="2:11" x14ac:dyDescent="0.25">
      <c r="B9" s="3">
        <v>100000</v>
      </c>
      <c r="C9" s="4">
        <v>22723</v>
      </c>
      <c r="D9" s="5">
        <v>27150</v>
      </c>
      <c r="E9" s="3">
        <v>27150</v>
      </c>
      <c r="F9" s="3">
        <v>31872</v>
      </c>
      <c r="G9" s="4">
        <v>31872</v>
      </c>
      <c r="H9" s="3">
        <v>36299</v>
      </c>
      <c r="J9" s="103">
        <v>8</v>
      </c>
      <c r="K9" s="100"/>
    </row>
    <row r="10" spans="2:11" x14ac:dyDescent="0.25">
      <c r="B10" s="3">
        <v>150000</v>
      </c>
      <c r="C10" s="4">
        <v>31228</v>
      </c>
      <c r="D10" s="5">
        <v>37311</v>
      </c>
      <c r="E10" s="3">
        <v>37311</v>
      </c>
      <c r="F10" s="3">
        <v>43800</v>
      </c>
      <c r="G10" s="4">
        <v>43800</v>
      </c>
      <c r="H10" s="3">
        <v>49883</v>
      </c>
      <c r="J10" s="103">
        <v>9</v>
      </c>
      <c r="K10" s="102"/>
    </row>
    <row r="11" spans="2:11" ht="15.75" thickBot="1" x14ac:dyDescent="0.3">
      <c r="B11" s="6">
        <v>250000</v>
      </c>
      <c r="C11" s="7">
        <v>46640</v>
      </c>
      <c r="D11" s="8">
        <v>55726</v>
      </c>
      <c r="E11" s="6">
        <v>55726</v>
      </c>
      <c r="F11" s="6">
        <v>65418</v>
      </c>
      <c r="G11" s="7">
        <v>65418</v>
      </c>
      <c r="H11" s="6">
        <v>74504</v>
      </c>
      <c r="J11" s="103">
        <v>10</v>
      </c>
      <c r="K11" s="102"/>
    </row>
    <row r="12" spans="2:11" x14ac:dyDescent="0.25">
      <c r="B12" s="3">
        <v>500000</v>
      </c>
      <c r="C12" s="4">
        <v>80684</v>
      </c>
      <c r="D12" s="5">
        <v>96402</v>
      </c>
      <c r="E12" s="3">
        <v>96402</v>
      </c>
      <c r="F12" s="3">
        <v>113168</v>
      </c>
      <c r="G12" s="4">
        <v>113168</v>
      </c>
      <c r="H12" s="3">
        <v>128886</v>
      </c>
      <c r="J12" s="103">
        <v>11</v>
      </c>
      <c r="K12" s="100"/>
    </row>
    <row r="13" spans="2:11" x14ac:dyDescent="0.25">
      <c r="B13" s="3">
        <v>750000</v>
      </c>
      <c r="C13" s="4">
        <v>111105</v>
      </c>
      <c r="D13" s="5">
        <v>132749</v>
      </c>
      <c r="E13" s="3">
        <v>132749</v>
      </c>
      <c r="F13" s="3">
        <v>155836</v>
      </c>
      <c r="G13" s="4">
        <v>155836</v>
      </c>
      <c r="H13" s="3">
        <v>177480</v>
      </c>
      <c r="J13" s="103">
        <v>12</v>
      </c>
      <c r="K13" s="100"/>
    </row>
    <row r="14" spans="2:11" x14ac:dyDescent="0.25">
      <c r="B14" s="3">
        <v>1000000</v>
      </c>
      <c r="C14" s="4">
        <v>139347</v>
      </c>
      <c r="D14" s="5">
        <v>166493</v>
      </c>
      <c r="E14" s="3">
        <v>166493</v>
      </c>
      <c r="F14" s="3">
        <v>195448</v>
      </c>
      <c r="G14" s="4">
        <v>195448</v>
      </c>
      <c r="H14" s="3">
        <v>222594</v>
      </c>
      <c r="J14" s="103">
        <v>13</v>
      </c>
      <c r="K14" s="100"/>
    </row>
    <row r="15" spans="2:11" x14ac:dyDescent="0.25">
      <c r="B15" s="3">
        <v>1250000</v>
      </c>
      <c r="C15" s="4">
        <v>166043</v>
      </c>
      <c r="D15" s="5">
        <v>198389</v>
      </c>
      <c r="E15" s="3">
        <v>198389</v>
      </c>
      <c r="F15" s="3">
        <v>232891</v>
      </c>
      <c r="G15" s="4">
        <v>232891</v>
      </c>
      <c r="H15" s="3">
        <v>265237</v>
      </c>
      <c r="J15" s="103">
        <v>14</v>
      </c>
      <c r="K15" s="100"/>
    </row>
    <row r="16" spans="2:11" ht="15.75" thickBot="1" x14ac:dyDescent="0.3">
      <c r="B16" s="6">
        <v>1500000</v>
      </c>
      <c r="C16" s="7">
        <v>191545</v>
      </c>
      <c r="D16" s="8">
        <v>228859</v>
      </c>
      <c r="E16" s="6">
        <v>228859</v>
      </c>
      <c r="F16" s="6">
        <v>268660</v>
      </c>
      <c r="G16" s="7">
        <v>268660</v>
      </c>
      <c r="H16" s="6">
        <v>305974</v>
      </c>
      <c r="J16" s="103">
        <v>15</v>
      </c>
      <c r="K16" s="100"/>
    </row>
    <row r="17" spans="1:11" x14ac:dyDescent="0.25">
      <c r="B17" s="3">
        <v>2000000</v>
      </c>
      <c r="C17" s="4">
        <v>239792</v>
      </c>
      <c r="D17" s="5">
        <v>286504</v>
      </c>
      <c r="E17" s="3">
        <v>286504</v>
      </c>
      <c r="F17" s="3">
        <v>336331</v>
      </c>
      <c r="G17" s="4">
        <v>336331</v>
      </c>
      <c r="H17" s="3">
        <v>383044</v>
      </c>
      <c r="J17" s="103">
        <v>16</v>
      </c>
      <c r="K17" s="100"/>
    </row>
    <row r="18" spans="1:11" x14ac:dyDescent="0.25">
      <c r="B18" s="3">
        <v>2500000</v>
      </c>
      <c r="C18" s="4">
        <v>285649</v>
      </c>
      <c r="D18" s="5">
        <v>341295</v>
      </c>
      <c r="E18" s="3">
        <v>341295</v>
      </c>
      <c r="F18" s="3">
        <v>400650</v>
      </c>
      <c r="G18" s="4">
        <v>400650</v>
      </c>
      <c r="H18" s="3">
        <v>456296</v>
      </c>
      <c r="J18" s="103">
        <v>17</v>
      </c>
      <c r="K18" s="100"/>
    </row>
    <row r="19" spans="1:11" x14ac:dyDescent="0.25">
      <c r="B19" s="3">
        <v>3000000</v>
      </c>
      <c r="C19" s="4">
        <v>329420</v>
      </c>
      <c r="D19" s="5">
        <v>393593</v>
      </c>
      <c r="E19" s="3">
        <v>393593</v>
      </c>
      <c r="F19" s="3">
        <v>462044</v>
      </c>
      <c r="G19" s="4">
        <v>462044</v>
      </c>
      <c r="H19" s="3">
        <v>526217</v>
      </c>
      <c r="J19" s="103">
        <v>18</v>
      </c>
      <c r="K19" s="100"/>
    </row>
    <row r="20" spans="1:11" x14ac:dyDescent="0.25">
      <c r="B20" s="3">
        <v>3500000</v>
      </c>
      <c r="C20" s="4">
        <v>371491</v>
      </c>
      <c r="D20" s="5">
        <v>443859</v>
      </c>
      <c r="E20" s="3">
        <v>443859</v>
      </c>
      <c r="F20" s="3">
        <v>521052</v>
      </c>
      <c r="G20" s="4">
        <v>521052</v>
      </c>
      <c r="H20" s="3">
        <v>593420</v>
      </c>
      <c r="J20" s="103">
        <v>19</v>
      </c>
      <c r="K20" s="100"/>
    </row>
    <row r="21" spans="1:11" x14ac:dyDescent="0.25">
      <c r="B21" s="3">
        <v>4000000</v>
      </c>
      <c r="C21" s="4">
        <v>412126</v>
      </c>
      <c r="D21" s="5">
        <v>492410</v>
      </c>
      <c r="E21" s="3">
        <v>492410</v>
      </c>
      <c r="F21" s="3">
        <v>578046</v>
      </c>
      <c r="G21" s="4">
        <v>578046</v>
      </c>
      <c r="H21" s="3">
        <v>658331</v>
      </c>
      <c r="J21" s="103">
        <v>20</v>
      </c>
      <c r="K21" s="100"/>
    </row>
    <row r="22" spans="1:11" x14ac:dyDescent="0.25"/>
    <row r="23" spans="1:11" x14ac:dyDescent="0.25"/>
    <row r="24" spans="1:11" x14ac:dyDescent="0.25">
      <c r="A24" s="64"/>
      <c r="B24" s="63"/>
      <c r="C24" s="63"/>
      <c r="D24" s="63"/>
      <c r="E24" s="63"/>
      <c r="F24" s="63"/>
      <c r="G24" s="63"/>
      <c r="H24" s="63"/>
      <c r="I24" s="64"/>
      <c r="J24" s="64"/>
    </row>
    <row r="25" spans="1:11" x14ac:dyDescent="0.25">
      <c r="A25" s="64"/>
      <c r="B25" s="63"/>
      <c r="C25" s="63"/>
      <c r="D25" s="63"/>
      <c r="E25" s="63"/>
      <c r="F25" s="63"/>
      <c r="G25" s="63"/>
      <c r="H25" s="63"/>
      <c r="I25" s="64"/>
      <c r="J25" s="64"/>
    </row>
    <row r="26" spans="1:11" x14ac:dyDescent="0.25">
      <c r="A26" s="64"/>
      <c r="B26" s="63"/>
      <c r="C26" s="63"/>
      <c r="D26" s="63"/>
      <c r="E26" s="63"/>
      <c r="F26" s="63"/>
      <c r="G26" s="63"/>
      <c r="H26" s="63"/>
      <c r="K26" s="1"/>
    </row>
    <row r="27" spans="1:11" x14ac:dyDescent="0.25">
      <c r="A27" s="64"/>
      <c r="B27" s="63"/>
      <c r="C27" s="63"/>
      <c r="D27" s="65"/>
      <c r="E27" s="63"/>
      <c r="F27" s="63"/>
      <c r="G27" s="63"/>
      <c r="H27" s="63"/>
    </row>
    <row r="28" spans="1:11" x14ac:dyDescent="0.25">
      <c r="A28" s="64"/>
      <c r="B28" s="63"/>
      <c r="C28" s="63"/>
      <c r="D28" s="63"/>
      <c r="E28" s="63"/>
      <c r="F28" s="63"/>
      <c r="G28" s="63"/>
      <c r="H28" s="63"/>
    </row>
    <row r="29" spans="1:11" x14ac:dyDescent="0.25">
      <c r="B29" s="62"/>
      <c r="D29" s="2"/>
    </row>
    <row r="30" spans="1:11" x14ac:dyDescent="0.25">
      <c r="B30" s="62"/>
    </row>
    <row r="31" spans="1:11" x14ac:dyDescent="0.25">
      <c r="B31" s="62"/>
    </row>
    <row r="32" spans="1:11" x14ac:dyDescent="0.25">
      <c r="B32" s="62"/>
    </row>
    <row r="33" x14ac:dyDescent="0.25"/>
    <row r="34" x14ac:dyDescent="0.25"/>
    <row r="35" x14ac:dyDescent="0.25"/>
    <row r="36" x14ac:dyDescent="0.25"/>
    <row r="37" x14ac:dyDescent="0.25"/>
    <row r="38" x14ac:dyDescent="0.25"/>
    <row r="39" x14ac:dyDescent="0.25"/>
    <row r="40" x14ac:dyDescent="0.25"/>
  </sheetData>
  <sheetProtection algorithmName="SHA-512" hashValue="o2/CE0qomylTWUErj62kBNMe6+/xDtqbU724/9spwSJ3IDKToBVbqtHC/7eqBT96FrA1dQ7S657brs+43EjqpA==" saltValue="UjuASYtjgHY1Syc9vVjqYA==" spinCount="100000" sheet="1" objects="1" scenarios="1"/>
  <mergeCells count="1">
    <mergeCell ref="B1:H1"/>
  </mergeCells>
  <pageMargins left="0.98425196850393704" right="0.98425196850393704" top="0.78740157480314965" bottom="0.78740157480314965" header="0.51181102362204722" footer="0.51181102362204722"/>
  <pageSetup paperSize="9" orientation="portrait" r:id="rId1"/>
  <headerFooter>
    <oddHeader>&amp;L&amp;"Arial,Standard"&amp;8Anlage zu § 10 vorläufige Honorarermittlung zum Vertrag Fachplanung - Technische Ausrüstung&amp;R&amp;"Arial,Standard"&amp;8Vertragsmuster, VM3/3</oddHeader>
    <oddFooter>&amp;L&amp;"Arial Narrow,Standard"&amp;8Eingeführt mit Erlass BMI vom 21.12.2020 (2)- BW I1 - 70000/1#1&amp;R&amp;"Arial,Standard"&amp;8VM3/3  &amp;P/&amp;N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16</vt:i4>
      </vt:variant>
    </vt:vector>
  </HeadingPairs>
  <TitlesOfParts>
    <vt:vector size="35" baseType="lpstr">
      <vt:lpstr>Hinweise</vt:lpstr>
      <vt:lpstr>Honorarzusammenstellung</vt:lpstr>
      <vt:lpstr>Honorarbasis (Hb) 1.1</vt:lpstr>
      <vt:lpstr> Honorarermittlung (H) 1.1</vt:lpstr>
      <vt:lpstr>Hb1.2</vt:lpstr>
      <vt:lpstr>H1.2</vt:lpstr>
      <vt:lpstr>Hb1.3</vt:lpstr>
      <vt:lpstr>H1.3</vt:lpstr>
      <vt:lpstr>Hb1.4</vt:lpstr>
      <vt:lpstr>H1.4</vt:lpstr>
      <vt:lpstr>Hb1.5</vt:lpstr>
      <vt:lpstr>H1.5</vt:lpstr>
      <vt:lpstr>Hb1.6</vt:lpstr>
      <vt:lpstr>H1.6</vt:lpstr>
      <vt:lpstr>Hb1.7</vt:lpstr>
      <vt:lpstr>H1.7</vt:lpstr>
      <vt:lpstr>Hb1.8</vt:lpstr>
      <vt:lpstr>H1.8</vt:lpstr>
      <vt:lpstr>HTafel</vt:lpstr>
      <vt:lpstr>' Honorarermittlung (H) 1.1'!Druckbereich</vt:lpstr>
      <vt:lpstr>H1.2!Druckbereich</vt:lpstr>
      <vt:lpstr>H1.3!Druckbereich</vt:lpstr>
      <vt:lpstr>H1.4!Druckbereich</vt:lpstr>
      <vt:lpstr>H1.5!Druckbereich</vt:lpstr>
      <vt:lpstr>H1.6!Druckbereich</vt:lpstr>
      <vt:lpstr>H1.7!Druckbereich</vt:lpstr>
      <vt:lpstr>H1.8!Druckbereich</vt:lpstr>
      <vt:lpstr>Hb1.2!Druckbereich</vt:lpstr>
      <vt:lpstr>Hb1.3!Druckbereich</vt:lpstr>
      <vt:lpstr>Hb1.4!Druckbereich</vt:lpstr>
      <vt:lpstr>Hb1.5!Druckbereich</vt:lpstr>
      <vt:lpstr>Hb1.6!Druckbereich</vt:lpstr>
      <vt:lpstr>Hb1.7!Druckbereich</vt:lpstr>
      <vt:lpstr>Hb1.8!Druckbereich</vt:lpstr>
      <vt:lpstr>'Honorarbasis (Hb) 1.1'!Druckbereich</vt:lpstr>
    </vt:vector>
  </TitlesOfParts>
  <Company>BMVBS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Bayat, Sonja</dc:creator>
  <cp:lastModifiedBy>Weppelmann Sebastian (BLB BB)</cp:lastModifiedBy>
  <cp:lastPrinted>2024-08-08T07:38:40Z</cp:lastPrinted>
  <dcterms:created xsi:type="dcterms:W3CDTF">2013-12-11T08:42:10Z</dcterms:created>
  <dcterms:modified xsi:type="dcterms:W3CDTF">2026-08-13T05:23:03Z</dcterms:modified>
</cp:coreProperties>
</file>